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Vsi_upor\ASNA\Kolesarnice 5\OBJAVA_2020\"/>
    </mc:Choice>
  </mc:AlternateContent>
  <bookViews>
    <workbookView xWindow="0" yWindow="0" windowWidth="20490" windowHeight="7530" tabRatio="953" activeTab="9"/>
  </bookViews>
  <sheets>
    <sheet name="SPLOŠNO" sheetId="4" r:id="rId1"/>
    <sheet name="REKAPITULACIJA" sheetId="3" r:id="rId2"/>
    <sheet name="zemeljska dela" sheetId="2" r:id="rId3"/>
    <sheet name="ustroj" sheetId="5" r:id="rId4"/>
    <sheet name="meteorna kanalizacija" sheetId="6" r:id="rId5"/>
    <sheet name="armirano betonska dela" sheetId="11" r:id="rId6"/>
    <sheet name="ključavničarska dela" sheetId="8" r:id="rId7"/>
    <sheet name="krovsko keparska dela" sheetId="9" r:id="rId8"/>
    <sheet name="oprema" sheetId="10" r:id="rId9"/>
    <sheet name="ELEKTRIČNE INSTALACIJE" sheetId="12" r:id="rId10"/>
  </sheets>
  <calcPr calcId="152511"/>
</workbook>
</file>

<file path=xl/calcChain.xml><?xml version="1.0" encoding="utf-8"?>
<calcChain xmlns="http://schemas.openxmlformats.org/spreadsheetml/2006/main">
  <c r="F85" i="12" l="1"/>
  <c r="F72" i="12"/>
  <c r="F73" i="12"/>
  <c r="F74" i="12"/>
  <c r="F75" i="12"/>
  <c r="F76" i="12"/>
  <c r="F77" i="12"/>
  <c r="F78" i="12"/>
  <c r="F79" i="12"/>
  <c r="F57" i="12"/>
  <c r="F58" i="12"/>
  <c r="F59" i="12"/>
  <c r="F60" i="12"/>
  <c r="F61" i="12"/>
  <c r="F62" i="12"/>
  <c r="F63" i="12"/>
  <c r="F64" i="12"/>
  <c r="F65" i="12"/>
  <c r="F66" i="12"/>
  <c r="F46" i="12"/>
  <c r="F47" i="12"/>
  <c r="F48" i="12"/>
  <c r="F49" i="12"/>
  <c r="F50" i="12"/>
  <c r="F51" i="12"/>
  <c r="F84" i="12" l="1"/>
  <c r="F71" i="12"/>
  <c r="E80" i="12" s="1"/>
  <c r="F80" i="12" s="1"/>
  <c r="F56" i="12"/>
  <c r="E67" i="12" s="1"/>
  <c r="F67" i="12" s="1"/>
  <c r="F45" i="12"/>
  <c r="E52" i="12" s="1"/>
  <c r="F52" i="12" s="1"/>
  <c r="F30" i="12"/>
  <c r="F31" i="12"/>
  <c r="F32" i="12"/>
  <c r="F33" i="12"/>
  <c r="F34" i="12"/>
  <c r="F35" i="12"/>
  <c r="F36" i="12"/>
  <c r="F37" i="12"/>
  <c r="F38" i="12"/>
  <c r="F39" i="12"/>
  <c r="F29" i="12"/>
  <c r="F7" i="12"/>
  <c r="F8" i="12"/>
  <c r="F9" i="12"/>
  <c r="F10" i="12"/>
  <c r="F11" i="12"/>
  <c r="F12" i="12"/>
  <c r="F13" i="12"/>
  <c r="F14" i="12"/>
  <c r="F15" i="12"/>
  <c r="F16" i="12"/>
  <c r="F17" i="12"/>
  <c r="F18" i="12"/>
  <c r="F19" i="12"/>
  <c r="F20" i="12"/>
  <c r="F21" i="12"/>
  <c r="F22" i="12"/>
  <c r="F23" i="12"/>
  <c r="F24" i="12"/>
  <c r="F6" i="12"/>
  <c r="E40" i="12" l="1"/>
  <c r="F40" i="12" s="1"/>
  <c r="E25" i="12"/>
  <c r="F25" i="12" s="1"/>
  <c r="F88" i="12" s="1"/>
  <c r="C12" i="3"/>
  <c r="B12" i="3" l="1"/>
  <c r="A11" i="5" l="1"/>
  <c r="F14" i="5"/>
  <c r="F11" i="2"/>
  <c r="F16" i="5" l="1"/>
  <c r="F12" i="5"/>
  <c r="F9" i="5"/>
  <c r="F5" i="5"/>
  <c r="B11" i="3"/>
  <c r="B10" i="3"/>
  <c r="B9" i="3"/>
  <c r="B8" i="3"/>
  <c r="B7" i="3"/>
  <c r="B6" i="3"/>
  <c r="B5" i="3"/>
  <c r="B25" i="11"/>
  <c r="F20" i="11"/>
  <c r="F19" i="11"/>
  <c r="F17" i="11"/>
  <c r="F16" i="11"/>
  <c r="F8" i="11"/>
  <c r="F7" i="11"/>
  <c r="D15" i="11"/>
  <c r="F15" i="11" s="1"/>
  <c r="D14" i="11"/>
  <c r="F14" i="11" s="1"/>
  <c r="D13" i="11"/>
  <c r="F13" i="11" s="1"/>
  <c r="B23" i="10"/>
  <c r="F18" i="10"/>
  <c r="F20" i="8"/>
  <c r="F16" i="10"/>
  <c r="F14" i="10"/>
  <c r="F13" i="10"/>
  <c r="F12" i="10"/>
  <c r="F9" i="10"/>
  <c r="F8" i="10"/>
  <c r="F5" i="10"/>
  <c r="B22" i="6"/>
  <c r="B47" i="9"/>
  <c r="F42" i="9"/>
  <c r="F39" i="9"/>
  <c r="A10" i="9"/>
  <c r="A13" i="9" s="1"/>
  <c r="D31" i="9"/>
  <c r="F31" i="9" s="1"/>
  <c r="D8" i="9"/>
  <c r="F8" i="9" s="1"/>
  <c r="F35" i="9"/>
  <c r="F27" i="9"/>
  <c r="F23" i="9"/>
  <c r="F19" i="9"/>
  <c r="F15" i="9"/>
  <c r="D18" i="8"/>
  <c r="F18" i="8" s="1"/>
  <c r="F17" i="8"/>
  <c r="A17" i="8"/>
  <c r="B24" i="8"/>
  <c r="F14" i="8"/>
  <c r="D15" i="8"/>
  <c r="F15" i="8" s="1"/>
  <c r="A8" i="6"/>
  <c r="A10" i="6" s="1"/>
  <c r="F6" i="6"/>
  <c r="F8" i="6"/>
  <c r="F17" i="6"/>
  <c r="F9" i="2"/>
  <c r="F7" i="2"/>
  <c r="A7" i="2"/>
  <c r="D7" i="5"/>
  <c r="F7" i="5" s="1"/>
  <c r="D13" i="2"/>
  <c r="F23" i="2"/>
  <c r="F21" i="2"/>
  <c r="F15" i="2"/>
  <c r="F5" i="2"/>
  <c r="F22" i="8" l="1"/>
  <c r="A9" i="2"/>
  <c r="A11" i="2" s="1"/>
  <c r="A13" i="2" s="1"/>
  <c r="A15" i="2" s="1"/>
  <c r="A17" i="2" s="1"/>
  <c r="A19" i="2" s="1"/>
  <c r="A21" i="2" s="1"/>
  <c r="A23" i="2" s="1"/>
  <c r="F22" i="11"/>
  <c r="F25" i="11" s="1"/>
  <c r="F26" i="11" s="1"/>
  <c r="F27" i="11" s="1"/>
  <c r="C8" i="3" s="1"/>
  <c r="F19" i="6"/>
  <c r="F22" i="6" s="1"/>
  <c r="D17" i="2"/>
  <c r="F17" i="2" s="1"/>
  <c r="F20" i="10"/>
  <c r="F23" i="10" s="1"/>
  <c r="F24" i="10" s="1"/>
  <c r="F25" i="10" s="1"/>
  <c r="C11" i="3" s="1"/>
  <c r="F44" i="9"/>
  <c r="F47" i="9" s="1"/>
  <c r="F48" i="9" s="1"/>
  <c r="F49" i="9" s="1"/>
  <c r="C10" i="3" s="1"/>
  <c r="F18" i="5"/>
  <c r="F21" i="5" s="1"/>
  <c r="F22" i="5" s="1"/>
  <c r="F23" i="5" s="1"/>
  <c r="C6" i="3" s="1"/>
  <c r="F24" i="8"/>
  <c r="F25" i="8" s="1"/>
  <c r="F26" i="8" s="1"/>
  <c r="C9" i="3" s="1"/>
  <c r="F13" i="2"/>
  <c r="D19" i="2" l="1"/>
  <c r="F19" i="2" s="1"/>
  <c r="F25" i="2" s="1"/>
  <c r="F23" i="6"/>
  <c r="F24" i="6" s="1"/>
  <c r="C7" i="3" s="1"/>
  <c r="F28" i="2" l="1"/>
  <c r="F29" i="2"/>
  <c r="F30" i="2" l="1"/>
  <c r="C5" i="3" s="1"/>
  <c r="C13" i="3" s="1"/>
  <c r="C14" i="3" s="1"/>
  <c r="C15" i="3" s="1"/>
</calcChain>
</file>

<file path=xl/sharedStrings.xml><?xml version="1.0" encoding="utf-8"?>
<sst xmlns="http://schemas.openxmlformats.org/spreadsheetml/2006/main" count="403" uniqueCount="231">
  <si>
    <t>SPLOŠNE ZAHTEVE ZA IZDELAVO PONUDBE:</t>
  </si>
  <si>
    <t>Ponudnik mora v cenah po enoti vkalkulIrati vse potrebne stroške:</t>
  </si>
  <si>
    <t>-organizacija in oprema gradbišča,</t>
  </si>
  <si>
    <t>-gradbiščna tabla,</t>
  </si>
  <si>
    <t>-stroške zaključnih del na gradbišču z odvozom odvečnega materiala in stroške vzpostavitve prvotnega stanja, kjer bo to potrebno,</t>
  </si>
  <si>
    <t>-ograje, varovanje jarkov, označbe,</t>
  </si>
  <si>
    <t>-zakoličba obstoječih komunalnih vodov,</t>
  </si>
  <si>
    <t>-vse količine izkopov, nasipov, transportov in zasipov se obračunavajo v raščenem oziroma vgrajenem stanju,</t>
  </si>
  <si>
    <t>-izvajalec mora vsakodnevno zagotavljati dostop do objektov,</t>
  </si>
  <si>
    <t>- stroške električne energije, vode, TK priključkov, razsvetljave za nočno delo in morebitne ostale stroške v času gradnje</t>
  </si>
  <si>
    <t>-cestne zapore in ustrezna signalizacija za celoten čas gradnje,</t>
  </si>
  <si>
    <t>-geomehanski nadzor,</t>
  </si>
  <si>
    <t>-meritve posameznih slojev nasipov,</t>
  </si>
  <si>
    <t>-eventuelno črpanje vode,</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</si>
  <si>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</si>
  <si>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-priprava dokumentacije za tehnični pregled (dokazilo o zanesljivosti objektov, atesti o zanesljivosti objektov, certifikati, …)</t>
  </si>
  <si>
    <t>-tekoče odvažanje gradbenih odpadkov na pooblaščeno deponijo,</t>
  </si>
  <si>
    <t>-poročilo o ravnanju z gradbenimi odpadki,</t>
  </si>
  <si>
    <t>-vse manipulativne stroške</t>
  </si>
  <si>
    <t>-obnova obstoječih hišnih priključkov, poškodovanih med gradnjo.</t>
  </si>
  <si>
    <t>-Postavitev fiksnih začasnih prehodov za pešce preko jarkov do posameznih (tudi gospodarskih) objektov ob gradbišču z varovalno ograjo, sprotnim čiščenjem in vzdrževanjem prehodov tekom gradnje in stalnim vzdrževanjem dostopov nanje. V ceni je zajeta tudi prestavitev prehodov na nove lokacije.</t>
  </si>
  <si>
    <t>-Postavitev linijskih pomičnih zaščitnih ograj pri gradnji skozi naselje ali vzporedno z glavno cesto z vso potrebno opremo za zavarovanje gradbene jame in postavitvijo signalizacije in svetlobnih teles za nočno osvetlitev ovire. Zavarovanje je fiksno in stabilno za ves čas trajanja gradnje odseka. V ceni je zajeta tudi večkratna prestavitev ograje skladno z napredovanjem del.</t>
  </si>
  <si>
    <t>- Dodatek za otežkočeno delo zaradi podtalnice ali površinske vode s stroški prečrpavanja vode iz izkopa, izdelavo dodatnih nasipov ali jarkov za preusmeritev dotekajoče ali izčrpane vode od kanalizacijskega jarka. (izviri, melioracijski kanali, mulde, propusti ali naravni odvodniki površinske vode ali podtalnice).</t>
  </si>
  <si>
    <t>-Fotografiranje cestnih, krajinskih, stavbnih in drugih detajlov, pomembnih za ugotavljanje stanja pred gradnjo.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</si>
  <si>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</si>
  <si>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Opomba:</t>
  </si>
  <si>
    <t>REKAPITULACIJA</t>
  </si>
  <si>
    <t>ZEMELJSKA DELA</t>
  </si>
  <si>
    <t>SPODNJI in ZGORNJI USTROJ</t>
  </si>
  <si>
    <t>METEORNA KANALIZACIJA</t>
  </si>
  <si>
    <t>SKUPAJ (brez DDV)</t>
  </si>
  <si>
    <t>DDV</t>
  </si>
  <si>
    <t>SKUPAJ (z DDV 22 %)</t>
  </si>
  <si>
    <t>št.post.</t>
  </si>
  <si>
    <t>opis postavke</t>
  </si>
  <si>
    <t>EM</t>
  </si>
  <si>
    <t>količina</t>
  </si>
  <si>
    <t>cena/EM</t>
  </si>
  <si>
    <t>vrednost (€)</t>
  </si>
  <si>
    <t>kpl</t>
  </si>
  <si>
    <r>
      <rPr>
        <sz val="8"/>
        <rFont val="Arial CE"/>
        <family val="2"/>
        <charset val="238"/>
      </rPr>
      <t>m</t>
    </r>
    <r>
      <rPr>
        <vertAlign val="superscript"/>
        <sz val="8"/>
        <rFont val="Arial CE"/>
        <family val="2"/>
        <charset val="238"/>
      </rPr>
      <t>3</t>
    </r>
  </si>
  <si>
    <t>Široki strojni izkop v materialu V. Ktg oz. izkop obstoječih AB konstrukcij, izkop v globini do 1.0 m, nakladanje materiala na transportno sredstvo, odvoz na stalno deponijo (deponijo pridobi izvajalec) ter plačilo vseh stroškov deponiranja. Skupaj s stroški razdiranja z razdiralnim kladivom. Ocena.</t>
  </si>
  <si>
    <t>Ureditev zelenic, naprava podlage za zasejanje trave z dobavo in dovozom humusa, grabljenje in odstranitev korenin, razstiranje v debelini cca. 20 cm, ravnanje in ostala pomožna dela. Upoštevati tudi valjanje površine pred sejanjem trave.</t>
  </si>
  <si>
    <r>
      <rPr>
        <sz val="8"/>
        <rFont val="Arial CE"/>
        <family val="2"/>
        <charset val="238"/>
      </rPr>
      <t>m</t>
    </r>
    <r>
      <rPr>
        <vertAlign val="superscript"/>
        <sz val="8"/>
        <rFont val="Arial CE"/>
        <family val="2"/>
        <charset val="238"/>
      </rPr>
      <t>2</t>
    </r>
  </si>
  <si>
    <t>Ozelenitev površin, dobava in sejanje travnega semena. Upoštevati pokrivanje sejane površine s tanko plastjo humusa in negovanje trave do popolne ozelenitve.</t>
  </si>
  <si>
    <t>ZEMELJSKA DELA skupaj:</t>
  </si>
  <si>
    <t>I.</t>
  </si>
  <si>
    <t>II.</t>
  </si>
  <si>
    <t>DODATNA in NEPREDVIDENA DELA - 5%</t>
  </si>
  <si>
    <t>SKUPAJ:</t>
  </si>
  <si>
    <t>Zakoličba lokacije nadstrešnice ter postavitev profilov, vključno z zavarovanjem profilov.</t>
  </si>
  <si>
    <t>SPODNJI IN ZGORNJI USTROJ</t>
  </si>
  <si>
    <t>Planiranje dna izkopa z natančnostjo ± 3 cm in strojna utrditev do potrebne zbitosti (Ev2 ≥ 20 MPa).</t>
  </si>
  <si>
    <t>- obrabni sloj - AC 8 surf B 50/70 A3 v deb. 4 cm</t>
  </si>
  <si>
    <t>SPODNJI in ZGORNJI USTROJ skupaj:</t>
  </si>
  <si>
    <r>
      <t>m</t>
    </r>
    <r>
      <rPr>
        <vertAlign val="superscript"/>
        <sz val="8"/>
        <rFont val="Arial CE"/>
        <family val="2"/>
        <charset val="238"/>
      </rPr>
      <t>2</t>
    </r>
  </si>
  <si>
    <r>
      <t>m</t>
    </r>
    <r>
      <rPr>
        <vertAlign val="superscript"/>
        <sz val="8"/>
        <rFont val="Arial CE"/>
        <family val="2"/>
        <charset val="238"/>
      </rPr>
      <t>3</t>
    </r>
    <r>
      <rPr>
        <sz val="8"/>
        <rFont val="Arial CE"/>
        <family val="2"/>
        <charset val="238"/>
      </rPr>
      <t xml:space="preserve"> </t>
    </r>
  </si>
  <si>
    <r>
      <t>m</t>
    </r>
    <r>
      <rPr>
        <vertAlign val="superscript"/>
        <sz val="8"/>
        <rFont val="Arial CE"/>
        <family val="2"/>
        <charset val="238"/>
      </rPr>
      <t>1</t>
    </r>
  </si>
  <si>
    <t>Široki strojni izkop v materialu III. ktg, izkop v globini cca. 120 cm, z odmetom na rob izkopa ali odvozom na začasno deponijo, ki jo zagotovi izvajalec.</t>
  </si>
  <si>
    <t>Zasip temeljev z izkopanim materialom (v kolikor se izkaže kot ustrezen), vključno z utrjevanjem po slojih.</t>
  </si>
  <si>
    <t>m3</t>
  </si>
  <si>
    <t xml:space="preserve">Nakladanje viška izkopnega materiala na prevozno sredstvo z odvozom na stalno deponijo in plačilom deponije. </t>
  </si>
  <si>
    <t>Dobava, razgrinjanje in planiranje drobljenega, kamnitega, nasipnega materiala, granulacije 0-100 mm v debelini cca. 20 cm ter utrjevanje do potrebne trdnosti (Ev2 ≥ 80 MPa). Vgrajevanje v slojih največ do 15 cm.</t>
  </si>
  <si>
    <t>Dobava, razgrinjanje, planiranje in utrjevanje tamponskega drobljenca granulacije 0 - 32 mm v debelini cca 10 cm, utrjevanje do potrebne zbitosti (Ev2 ≥ 120 MPa).</t>
  </si>
  <si>
    <t xml:space="preserve">Krpanje asfalta na predhodno betonirano podlago, vključno s potrebnim premazom za sprijemnost:
</t>
  </si>
  <si>
    <t>Zarez asfaltnih površin debeline do 15 cm, vključno z zarezovanjem robnikov, lamel ali drugih elementov na območju kolesarnice.</t>
  </si>
  <si>
    <t>m'</t>
  </si>
  <si>
    <t>Odstranitev obstoječega asfalta in robnikov, vključno z nakladanjem na prevozno sredstvo in odvozom materiala na stalno deponijo, vključno s plačilom deponije.</t>
  </si>
  <si>
    <t>opis</t>
  </si>
  <si>
    <t>vrednost</t>
  </si>
  <si>
    <t>Dobava in vgraditev cevi iz umetnih mas, togostnega razreda min. SN 8, kompletno s tesnili in potrebnimi fazonskimi kosi, izdelava betonske podlage ter polno obbetoniranje kanalizacijske cevi:</t>
  </si>
  <si>
    <t>kos</t>
  </si>
  <si>
    <t>Kompletna dobava in izdelava ponikovalnice:</t>
  </si>
  <si>
    <t>- ponikovalnica iz perforiranih betonskih cevi,</t>
  </si>
  <si>
    <t>- izdelava priključkov za kanalizacijo,</t>
  </si>
  <si>
    <t xml:space="preserve"> - stopnjo vpijanja določi geomehanik</t>
  </si>
  <si>
    <t>- nakladanje na transportno sredstvo in odvoz odvečnega materiala od izkopa na stalno deponijo (deponijo pridobi izvajalec) ter plačilo vseh stroškov deponiranja;</t>
  </si>
  <si>
    <t>ODVODNJAVANJE skupaj:</t>
  </si>
  <si>
    <t>- cev DN 110 mm</t>
  </si>
  <si>
    <t xml:space="preserve">Dobava in vgraditev peskolova, fi Ø 50 cm, globine 0,5 m, z LTŽ pokrovom (B125) in montažnim AB vencem iz betona C25/30. Kompletno s podložnim betonom C8/10, fino obdelavo notranjosti, prebijanjem sten in izdelavo priključkov. </t>
  </si>
  <si>
    <t>- na vrhu se napravi AB venec iz betona C25/30, na katerega se vgradi LTŽ pokrov (B125),</t>
  </si>
  <si>
    <t>- izdelava in dobava ponikovalnice zajema tudi vsa potrebna zemeljska dela in sicer izkop v obliki prisekanega stožca v globini cca 1,5 m pod naklonom 65°, širina dna izkopa je 100 cm od zunanjega roba cevi, performirane cevi se obsipajo s kamnitimi kroglami brez finih frakcij (do višine perforiranih cevi), nad vtokom v ponikovalnico pa se na zasip s krogel vgradi glinen naboj v debelini 20 cm in se ga zaščiti s polipropilensko polstjo (400g/m2), nad polstjo se izdela zasutje z gramozom ali zemljo...ter vsa ostala zemeljska dela in utrjevanja,</t>
  </si>
  <si>
    <t>- Ponikovalnica Ø 80 cm skupne globine cca 1,5 m, LTŽ pokrov Ø 60 cm (12,5t)</t>
  </si>
  <si>
    <t>KLJUČAVNIČARSKA DELA</t>
  </si>
  <si>
    <t>SPLOŠNE ZAHTEVE ZA IZVEDBO JEKLENIH KONSTRUKCIJ:</t>
  </si>
  <si>
    <t xml:space="preserve">Pri vseh izdelkih je potrebno zajeti izdelavo, dobavo in montažo ter eventualno vzidavo, vse potrebno okovje in tesnila. Vse mere, količini in obdelave kontrolirati po zadnjih veljavnih načrtih, detajlih, shemah PZI, ki so sestavni del tega popisa oz. na gradbišču! </t>
  </si>
  <si>
    <t>Jeklena konstrukcija mora biti izdelana in montirana v skladu s projektno dokumentacijo in v skladu z  določili slovenskega standarda: SIST EN 1090-2:2008+A1:2012 “Izvedba jeklenih in aluminijastih konstrukcij – 2. del: Tehnične zahteve za izvedbo jeklenih konstrukcij”, v katerem so navedene splošne zahteve za izdelavo in montažo jeklenih nosilnih konstrukcij, narejenih iz vroče valjanih, vroče obdelanih, varjenih in hladno oblikovanih jeklenih izdelkov.</t>
  </si>
  <si>
    <t>Izvedbeni razred definira nivo tehničnih zahtev za izvedbo jeklenih konstrukcij. Skladno z Aneksom B standarda SIST EN 1090-2:2008+A1:2012; Tabela B.3, je izvedbeni razred konstrukcije EXC2.</t>
  </si>
  <si>
    <t>Varjenje se izvaja po standardu EN 3834-3, kvaliteta izdelave C, po EN 5817</t>
  </si>
  <si>
    <t>Tolerance: Razred 1 po SIST EN 1090-2, aneks D</t>
  </si>
  <si>
    <t>kg</t>
  </si>
  <si>
    <t xml:space="preserve">Izvajalec lahko predlaga svoj sistem zaščite, ki zagotavljajo enak ali podoben nivo protikorozijske zaščite in ustreza zgoraj navedenim standardom in zahtevam.
</t>
  </si>
  <si>
    <t>Dodatna teža 5% zaradi zvarov, ojačitev in vijakov</t>
  </si>
  <si>
    <t>IPE 80 profili morajo imeti navarjene nosilce (ušesa) za namestitev polnil - stekla in nerjaveče pločevine.</t>
  </si>
  <si>
    <t>SKUPAJ KLJUČAVNIČARSKA DELA (€):</t>
  </si>
  <si>
    <t>Dobava in izdelava nosilne konstrukcije kolesarnice. Profili: HEA 120, IPE 160, IPE 80, PC 200x200x5. Material: S235J2G3.</t>
  </si>
  <si>
    <t>Dobava in izdelava podkonstrukcije strešnega venca in kvadratnih pohištvenih cevi 30/30/2.  Material: S235J2G3.</t>
  </si>
  <si>
    <t>KROVSKO KLEPARSKA DELA</t>
  </si>
  <si>
    <t>Kritina za vse nadstrešnice: Trapezna pločevina s protikondenznim obrizgom, RAL po izbiri arhitekta. Tip kritine kot npr. Metrapan 55/600, 0,6mm. V pirmeru zamenjave mora ustrezati predvideni nosilnosti - potrditev projektanta</t>
  </si>
  <si>
    <t>V ceni upoštevati vsa potrebna pomožna dela, transporte in materiale, ves pritrdilni in tesnilni material ter potrebne zaključke po navodilih stroke.</t>
  </si>
  <si>
    <t xml:space="preserve">Obračun po m2 razvite površine </t>
  </si>
  <si>
    <t>m2</t>
  </si>
  <si>
    <t>Kleparska dela</t>
  </si>
  <si>
    <t>Vsi kleparski elementi RAL po izbiri arhitekta</t>
  </si>
  <si>
    <t>Žlebovi</t>
  </si>
  <si>
    <t>Obračun po m1.</t>
  </si>
  <si>
    <t>m1</t>
  </si>
  <si>
    <t>Vtočni kotlički</t>
  </si>
  <si>
    <t>Obračun po kom.</t>
  </si>
  <si>
    <t>kom</t>
  </si>
  <si>
    <t>Kolena</t>
  </si>
  <si>
    <t>Vertikalne odtočne cevi</t>
  </si>
  <si>
    <t>Maske</t>
  </si>
  <si>
    <t>Snegolov</t>
  </si>
  <si>
    <t>Dobava in montaža linijskega snegova iz pocinkane pločevine, vključno z vsemi pomožnimi deli in materiali, z vsem pritrdilnim in tesnilnim materialom.</t>
  </si>
  <si>
    <t>Dobava in montaža kritine strehe:</t>
  </si>
  <si>
    <t>Dobava in montaža žleba iz poc. pločevine, nazivne širine 33, vključno z vsem pritrdilnim in tesnilnim materialom.</t>
  </si>
  <si>
    <t>Dobava in montaža vtočnih kotličkov FI 100 iz pocinkane pločevine, vključno z vsem pritrdilnim in tesnilnim materialom.</t>
  </si>
  <si>
    <t>Dobava in montaža kolen FI 100 iz pocinkane pločevine, vključno z vsem pritrdilnim in tesnilnim materialom.</t>
  </si>
  <si>
    <t>Dobava in montaža vertikalnih odtočnih cevi FI 100 iz pocinkane pločevine, vključno z vsem pritrdilnim in tesnilnim materialom. Cevi so speljane do odtočnih jaškov.</t>
  </si>
  <si>
    <t>Obračun po t.m.</t>
  </si>
  <si>
    <t>Izdelava in montaža obrobe strehe iz nerjavne pločevine, r.š. do 0,70 m, vključno z vsemi pomožnimi deli in materiali, z vsem pritrdilnim in tesnilnim materialom.</t>
  </si>
  <si>
    <t>Dobava, izdelava in montaža zadnje stene strešnega zaključka (venca strehe) iz barvane pocinkane pločevine r.š. 500mm, . Vključno z vsem pritrdilnim in tesnilnim materialom</t>
  </si>
  <si>
    <t>Obloge strešnega venca</t>
  </si>
  <si>
    <t>SKUPAJ KROVSKO KELPARSKA DELA (€):</t>
  </si>
  <si>
    <t>OPREMA KOLESARNIC</t>
  </si>
  <si>
    <t>Dobava in montaža omaric za hrambo kolesarske opreme, kot npr. kovinska omarica AJ dimenzij š.v.g. 55/38/34 cm barve RAL 5003, vključno s potrebnii predelavami omarice zaradi prilagoditve pritrditve na podkonstrukcijo. V primeru izbora drugačne dimenzije omarice, je treba prilagoditi razmake med IPE80 profili. Omarice morajo imeti vgrajene ključavnice na kovanec in morajo biti pripravljene za vgradnjo USB vtičnic.</t>
  </si>
  <si>
    <t>- dimenzija 48 x 115cm</t>
  </si>
  <si>
    <t>- dimenzija 48 x 480cm</t>
  </si>
  <si>
    <t>- dimenzija 48 x 227cm</t>
  </si>
  <si>
    <t>Dobava in montaža orodja za hitro popravilo kolesa na verigo, pletenico ali podobno, (izvijač križni, izvijač navadni, večdelni imbus ključ, osnovni viličasti ključi - 5kos) vključno z namestitvijo tlačilke za kolo - montaža celotnega orodja tako, da je ni mogoče odtujiti ali poškodovati.</t>
  </si>
  <si>
    <t>Pritrditev konstrukcije v betonsko ploščo  s sidri za beton, vključno z vrtanjem, morebiti potrebnim lepljenjem (vsa pomožna dela in pritrdilni materiali). Preko kovinske ploščice se pritrdijo 4 noge konstrukcije s po 4 sidri.</t>
  </si>
  <si>
    <t>Dobava in vgradnja stojal za vertikalno postavitev koles, izdelanih iz krivljenih nerjavnih cevi fi 50mm razvite dolžine 230 cm (90 + 50 + 90) cm z okroglimi ploščicami za pritrditev v AB ploščo, vključno z izvedbo pritrditve s sidri za beton. Cena vključuje vsa pomožna in dodatna dela ter material.</t>
  </si>
  <si>
    <t>SKUPAJ OPREMA KOLESARNIC (€):</t>
  </si>
  <si>
    <t>V ceni vseh opažev je zajeta izdelava, mazanje, razopaženje, čiščenje opaža in vsa potrebna pomožna dela, odri in transporti, potrebni tudi za kasnejšo izvedbo betoniranja. V ceni izvedbe betonskih zidov je treba upoštevati morebitno potrebno postavitev odrov.</t>
  </si>
  <si>
    <t>Izdelava dvostranskega vezanega opaža za raven temelj , višine 60 cm.</t>
  </si>
  <si>
    <t>Izdelava enostranskega opaža roba plošče višine 10 cm.</t>
  </si>
  <si>
    <t>BETONSKA DELA</t>
  </si>
  <si>
    <t>V ceni upoštevati nego betona - vlaženje in pokrivanje</t>
  </si>
  <si>
    <t>V ceno vključiti dobavo, razrez, krivljenje, čiščenje in polaganje armature, skupaj z vsemi potrebnimi deli materiali in transporti.</t>
  </si>
  <si>
    <t>TESARSKA DELA</t>
  </si>
  <si>
    <t>Vsi betoni sten morajo biti obdelani kot vidni betoni - površina betona brušena. Recepturo betona določiti v dogovoru z izvajalcem brušenja betona.</t>
  </si>
  <si>
    <t>Dobava in vgraditev cementnega betona C 12/15 ─ podložni beton pod temelji</t>
  </si>
  <si>
    <t>Dobava in vgraditev cementnega betona C 25/30 XC2 - temelji</t>
  </si>
  <si>
    <t>Dobava in vgraditev cementnega betona C 30/37, XC 4, XD3, XF2 - plošča</t>
  </si>
  <si>
    <t>Dobava in postavitev rebrastih žic iz visokovrednega naravno trdega jekla B St 500 S s premerom do 12 mm, za enostavno ojačitev - ocena - dejansko se obračuna po armaturnem načrtu</t>
  </si>
  <si>
    <t>Dobava in postavitev armaturnih mrež iz visokokovrednega naravno trdega jekla za armiranje AB plošče - ocena - dejansko se obračuna po armaturnem načrtu</t>
  </si>
  <si>
    <t>ZIDARSKA DELA</t>
  </si>
  <si>
    <t>Izvedba tesnenja stika med granitom in AB ploščo, po potrebi se stik zareže očisti in zapolni z ustreznim tesnilom.</t>
  </si>
  <si>
    <t>zvedba brušenja betonske površine zaradi zagotavljanja hrapavosti podlage - delno strojno delno ročno brušenje.</t>
  </si>
  <si>
    <t>TESARSKA, BETONSKA IN ZIDARSKA DELA</t>
  </si>
  <si>
    <t>SKUPAJ TESARSKA, BETONSKA IN ZIDARSKA DELA (€):</t>
  </si>
  <si>
    <t>ELEKTRO INŠTALACIJSKA DELA</t>
  </si>
  <si>
    <t>Količine so zaokrožene na 1.0 EM. Popis del je izdelan za 1 objekt.</t>
  </si>
  <si>
    <t>Vsi kovinski deli konstrukcije vroče cinkani in 2 x barvani z barvo RAL 5003, zagotoviti 80μm, in med sabo vijačeni.</t>
  </si>
  <si>
    <t>Dobava, izdelava in montaža strešnega zaključka (venca strehe) iz nerjavne pločevine debeline 1,5mm r.š. 600mm, zapognjeno okrog profilov (kvadratnih cevi), vključno z laserskim izrezom silhuet kolesarja, občinskega grba in imena nadstrešnice. Vključno z vsem pritrdilnim in tesnilnim materialom</t>
  </si>
  <si>
    <t>Dobava in vgradnja polnil iz mat nerjavne pločevine debeline 1mm. Dimenzije polnil morajo biti prilagojene dimenzijam profilov IPE 80, glede na izbrane omarice. Polnila se pomeri po izvedbi konstrukcije in montaži omaric.</t>
  </si>
  <si>
    <t>Odstranitev obstoječih betonskih tlakovcev in robnikov, vključno z nakladanjem na prevozno sredstvo in odvozom materiala na stalno deponijo, vključno s plačilom deponije.</t>
  </si>
  <si>
    <t>Dobava in vgrajevanje granitnih robnikov (položeni ležeče v nivoju z obstoječo površino oziroma predvideno AB ploščo kolesarnice) dimenzij 15/25/100 cm, kompletno s pripravo podlage, betonom C12/15, 0-16 mm in pomožnimi deli. Položeni ravno.</t>
  </si>
  <si>
    <t>Krpanje odkopanega dela območja z obstoječimi tlakovci - očiščeni in pripravljeni za novo vgradnjo.</t>
  </si>
  <si>
    <t>Razdelilnik R1</t>
  </si>
  <si>
    <t>Ločilno stikalo za vgradnjo na din letev, 3 pol, 40A, Ui=440V AC, Uimp=6kV, Icv=2000A, max predvarovalka I=125A, Ui=690V, temperaturno območje -25..+60°C, (kot na primer Schrack, koda bz900243)</t>
  </si>
  <si>
    <t>Prenapetostni odvodnikz iskriščem, I-II/B, 10/380ns, 25kA, 275V, Up=1,4kV, temperaturn območje -40..+80°C,  max predvarovalka I=250A,(kot na primer schrack, tip Protec BS, koda IS211311--)</t>
  </si>
  <si>
    <t>Stikalo fid 25/0,3a, 4polni, tip A (kot na primer schrack BC006130)</t>
  </si>
  <si>
    <t>Instalacijski odklopnik Etimat C4A/1p, 6kA, temperaturno območje -40..+75°C, max predvarovalka I=100A, Ip20, razred selektivnosti 3 (kot na primer Schrack, tip  BM, koda bM617104)</t>
  </si>
  <si>
    <t>Instalacijski odklopnik Etimat C10A/1p, 6kA, temperaturno območje -40..+75°C, max predvarovalka I=100A, Ip20, razred selektivnosti 3 (kot na primer Schrack, tip  BM, koda bM617110)</t>
  </si>
  <si>
    <t>Kombinirano zaščitno tokovo stikalo B16A/2p, 6kA, temperaturno območje -40..+75°C, max predvarovalka I=100A, Ip20, razred selektivnosti 3 (kot na primer Schrack, tip  BM, koda BO617516--)</t>
  </si>
  <si>
    <t>Stiklalo izbirno 0-1-2, za vgradnjo na din letev, 16A, IP40, (kot na primer schrack, koda BZ106380-)</t>
  </si>
  <si>
    <t>Kontakor inštalacijski. 20A, 2NO, 230V, temperaturno območje -20..+60°C, (Schrack, koda BZ326437-)</t>
  </si>
  <si>
    <t>Zatemnilno stikalo (analogno), z nadgradnim svetlobnim senzorjem, 2-100Lx, temperaturno območje -25..+50°C, IP20 ,senzor IP54, (Schrack, kodaBZT27711--)</t>
  </si>
  <si>
    <t>Izolirana PE zbiralka za montažo na din letev (schrack, koda iko21039)</t>
  </si>
  <si>
    <t>Izolirana N zbiralka za montažo na din letev (schrack, koda iko21038)</t>
  </si>
  <si>
    <t>Montažna DIN  letev, perforirana (schrack, koda bk14005)</t>
  </si>
  <si>
    <t>Kabelska uvodnica iz odpornega polimera, z metričnim navojem, 32x1,9mm (kot na primer gewiss, koda gw52046)</t>
  </si>
  <si>
    <t>Kabelska uvodnica iz odpornega polimera, z metričnim navojem, 16x1,9mm (kot na primer gewiss, koda gw52043)</t>
  </si>
  <si>
    <t>Cilindrična ključavnica</t>
  </si>
  <si>
    <t>%</t>
  </si>
  <si>
    <t>Drobni vezni material, transportni, manipulativni stroški 3%</t>
  </si>
  <si>
    <t>Inštalacijski material</t>
  </si>
  <si>
    <t>Perforirana pocinkana kabelska polica, komplet z stenskimi konzolami, pokrovom in pritrdilnim priborom 50x35mm</t>
  </si>
  <si>
    <t>Perforirana pocinkana kabelska polica, komplet z stenskimi konzolami in pritrdilnim priborom 25x25mm</t>
  </si>
  <si>
    <t>Instalacijski položitveni material,cevi nad omet na skobe s skobami, plastične (PVC) cevi (PN, PT itd.) - notranjega premera do 16 mm</t>
  </si>
  <si>
    <t>Razvodna nadometna doza, 80x80mm, ip44, (gewiss, koda gw44003)</t>
  </si>
  <si>
    <t>Zaščitna vodoravna vtičnica 16A, 230V, z deblokirnim stikalom, s hrbtiščem, brez podnožja za varovalke, IP44 (Gewiss, koda gw66004)</t>
  </si>
  <si>
    <t>Plošča in nerjavne pločevine 700x600x3mm, komplet z montažnim in pritrdilnim materialom (za razdelilnik)</t>
  </si>
  <si>
    <t>Plošča in nerjavne pločevine 500x500x3mm, komplet z montažnuim in pitrdilnim materialom (montažna plošča za namestitev vtičnic)</t>
  </si>
  <si>
    <t>Drobni vezni in montažni material ter pribor 5%</t>
  </si>
  <si>
    <t>Razsvetljava</t>
  </si>
  <si>
    <t>E1-Linda Basic LED 1x19W, 4000K, 2724lm, IP65, siva, l=1270mm, (Schrack, tip Basic, koda LI2JL58762)</t>
  </si>
  <si>
    <t>E2-IP FlexLED Roll 24V, 25W, 5000K, 5m, IP55, 60LED/m (Schrack, koda LI552275--)</t>
  </si>
  <si>
    <t>LED-napajalnik, 100W, 24V (Schrack, koda LI470500--)</t>
  </si>
  <si>
    <t>Vzdolžni priključek za TUBELIGHT LED, 10 kos (Schrack, koda LI233012--)</t>
  </si>
  <si>
    <t>Napajalni kabel, 5m, za Outdoor LED trakove (Schrack, koda LI552330--)</t>
  </si>
  <si>
    <t>Povezovalni kabel, 1m, za Outdoor LED trakove (Schrack, koda LI552331--)</t>
  </si>
  <si>
    <t>Pritrdilne sponke za Outdoor LED trakove, 10 kosov (Schrack, koda LI552332--)</t>
  </si>
  <si>
    <t>Drobni vezni material,  transportni stroški in skladiščenje materiala 3%</t>
  </si>
  <si>
    <t>Ozemljitev in izenačitev potencialov</t>
  </si>
  <si>
    <t>Doza - za izenačevanje potencijala, n/o, IP66 (komplet z montažno, priklopi in zaščitnim pokrovov)</t>
  </si>
  <si>
    <t>sponka st 16-pe</t>
  </si>
  <si>
    <t>sponka st 6-pe</t>
  </si>
  <si>
    <t>Sponka za spoj FeZn z armaturnim železom KON09</t>
  </si>
  <si>
    <t>Križna sponka 3/58x68; vijaki M8 merilni in ostali spoji med različnimi ploščatimi vodniki do širine 42mm</t>
  </si>
  <si>
    <t>Pocinkani trak fezn 25x4 mm, položen v temlju, vključno z varjenjem na armaturo</t>
  </si>
  <si>
    <t>Pocinkani trak fezn 25x4 mm, položen v izkopan kanal</t>
  </si>
  <si>
    <t>Zaščitni bitumenski premaz ob prehodu pocinkanega valjanca v zemljo</t>
  </si>
  <si>
    <t>Strelovodna napeljava</t>
  </si>
  <si>
    <t>Strelovodi HERMI SON 14 ( - nosilec strešnih Ioviinih vodov 1422 fi8/10 za teg., guta., ger., dec., lind., s-metal Rf-N in podobni)</t>
  </si>
  <si>
    <t xml:space="preserve">Strelovodi HERMI SON 08 - nosilec slemenskih Iovilnih vodov 8220 fi8 za tegula, lindab, s-metal Rf/pvc/rjava-N
Koda artikla:
</t>
  </si>
  <si>
    <t xml:space="preserve">Strelovodi HERMI ZON 03 - zidni nosilci za trde stene, </t>
  </si>
  <si>
    <t>Strelovodi HERMI VZ 03 - vertikalna zaščita 1500 x5x1 trde stene, 50 mm vijaki v kompletu z nosilci</t>
  </si>
  <si>
    <t>Strelovodi HERMI KON 04 - vezna sponka 2/48x48; vijaki Rf M8 kontaktni spoji med lovilnimi in vertikalnimi vodi</t>
  </si>
  <si>
    <t>Strelovodi HERMI KON 06 - žlebna sponka 48x85; vijaki Rf M8 prehodni spoji preko žlebnih korit</t>
  </si>
  <si>
    <t>Strelovodi HERMI KON 02 - merilna križna sponka 3/58x58; vijaki Rf M8 merilni in ostali spoji med okroglimi vodniki do 10 mm in ploščatimi vodniki 30 mm v zemlji in nad njo</t>
  </si>
  <si>
    <t>Strelovodi HERMI žica - Ah1na poševnih strehah fi 8 AI</t>
  </si>
  <si>
    <t>Kontaktni elementi, merilne številke MS, Rf-V, 80122</t>
  </si>
  <si>
    <t>Ostala dela</t>
  </si>
  <si>
    <t>Meritve in pregled električnih inštalacij ter izdaja merilnih protokolov</t>
  </si>
  <si>
    <t>Meritve in pregled sistema zaščite pred strelo, ter izdaja merilnih protokolov</t>
  </si>
  <si>
    <t>Skupaj brez DDV</t>
  </si>
  <si>
    <t>Dobava, postavitev, montaža, priklop razdelilnika, nadometni, zidne izvedbe, 600x500x230mm, iz ojačanega poliestra s steklenimi vlakni, samougasna, IP66, dvojna izolacija, odporna proti razgradnji, visoko odporna proti udarcem, temperaturn območje -50..+150°C, UV odporen, z zidnimi nosilci, (kot na primer Schrack, tip minipol, koda IM088865--)</t>
  </si>
  <si>
    <t>Žica polaganje v cevi ali instalacijske kanale tip H07V-U (P) - 1x10mm2</t>
  </si>
  <si>
    <t>Žica polaganje v cevi ali instalacijske kanale tip H07V-U (P) - 1x2‚5mm2</t>
  </si>
  <si>
    <t>Žica polaganje v cevi ali instalacijske kanale tip H07V-U (P) - 1x1‚5mm2</t>
  </si>
  <si>
    <t>Kabli polaganje na kabelske police nerazvejana instalacija NYY-J/-O/-JZ - 3x2,5mm5</t>
  </si>
  <si>
    <t>Kabli polaganje na kabelske police nerazvejana instalacija NYY-J/-O/-JZ - 3x1,5mm5</t>
  </si>
  <si>
    <t>Y1-Senzor za svetlobno stikalo IR, 360˚, doseg min 12m, IP56, nastavitev časa in občutljivosti (Steinel)</t>
  </si>
  <si>
    <t>Vodnik p-y za izenačevanje potenciala in povezavo kovinskih mas, komplet z objemkami in pritrdilnim materialom,   H07V-K 16mm2</t>
  </si>
  <si>
    <t>Vodnik p-y za izenačevanje potenciala in povezavo kovinskih mas, komplet z objemkami in pritrdilnim materialom,   H07V-K 6mm2</t>
  </si>
  <si>
    <t>Vodnik p-y za izenačevanje potenciala in povezavo kovinskih mas, komplet z objemkami in pritrdilnim materialom,  H07V-K 4mm2</t>
  </si>
  <si>
    <t>Dobava in vgradnja polnil iz  polnega polikarbonata kot npr.Lexan solid Margard debeline 6mm - odporna na razenje. Dimenzije polnil morajo biti prilagojene dimenzijam profilov IPE 80, glede na izbrane omarice. Polnila se pomeri po izvedbi konstrukcije in montaži omaric.</t>
  </si>
  <si>
    <t>Cena /EM</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</si>
</sst>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 #,##0.00_);_(* \(#,##0.00\);_(* \-??_);_(@_)"/>
    <numFmt numFmtId="165" formatCode="_([$€]* #,##0.00_);_([$€]* \(#,##0.00\);_([$€]* \-??_);_(@_)"/>
    <numFmt numFmtId="166" formatCode="_-* #,##0.00&quot; SIT&quot;_-;\-* #,##0.00&quot; SIT&quot;_-;_-* \-??&quot; SIT&quot;_-;_-@_-"/>
    <numFmt numFmtId="167" formatCode="_(\$* #,##0.00_);_(\$* \(#,##0.00\);_(\$* \-??_);_(@_)"/>
    <numFmt numFmtId="168" formatCode="_-* #,##0.00\ _E_U_R_-;\-* #,##0.00\ _E_U_R_-;_-* \-??\ _E_U_R_-;_-@_-"/>
    <numFmt numFmtId="169" formatCode="_-* #,##0\ _S_I_T_-;\-* #,##0\ _S_I_T_-;_-* \-??\ _S_I_T_-;_-@_-"/>
    <numFmt numFmtId="170" formatCode="_-* #,##0.00\ _S_I_T_-;\-* #,##0.00\ _S_I_T_-;_-* \-??\ _S_I_T_-;_-@_-"/>
    <numFmt numFmtId="171" formatCode="0.0"/>
    <numFmt numFmtId="172" formatCode="#,##0.0"/>
    <numFmt numFmtId="173" formatCode="00\."/>
    <numFmt numFmtId="174" formatCode="0\ %"/>
    <numFmt numFmtId="175" formatCode="#,##0.00\ [$€-1]"/>
    <numFmt numFmtId="176" formatCode="##,###,###,##0.00"/>
    <numFmt numFmtId="177" formatCode="#,##0.00\ [$€-424];[Red]\-#,##0.00\ [$€-424]"/>
    <numFmt numFmtId="178" formatCode="#,##0\ [$€-1]"/>
  </numFmts>
  <fonts count="66">
    <font>
      <sz val="11"/>
      <color theme="1"/>
      <name val="Calibri"/>
      <family val="2"/>
      <charset val="238"/>
      <scheme val="minor"/>
    </font>
    <font>
      <sz val="10"/>
      <name val="Arial CE"/>
      <family val="2"/>
    </font>
    <font>
      <sz val="11"/>
      <color indexed="8"/>
      <name val="Calibri"/>
      <family val="2"/>
      <charset val="238"/>
    </font>
    <font>
      <sz val="11"/>
      <color indexed="9"/>
      <name val="Calibri"/>
      <family val="2"/>
      <charset val="238"/>
    </font>
    <font>
      <sz val="11"/>
      <color indexed="20"/>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sz val="11"/>
      <color indexed="62"/>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name val="Arial CE"/>
      <family val="2"/>
      <charset val="238"/>
    </font>
    <font>
      <sz val="10"/>
      <name val="Arial"/>
      <family val="2"/>
      <charset val="238"/>
    </font>
    <font>
      <sz val="11"/>
      <name val="Times New Roman CE"/>
      <family val="1"/>
      <charset val="238"/>
    </font>
    <font>
      <sz val="11"/>
      <color indexed="60"/>
      <name val="Calibri"/>
      <family val="2"/>
      <charset val="238"/>
    </font>
    <font>
      <sz val="11"/>
      <color indexed="52"/>
      <name val="Calibri"/>
      <family val="2"/>
      <charset val="238"/>
    </font>
    <font>
      <b/>
      <sz val="11"/>
      <color indexed="52"/>
      <name val="Calibri"/>
      <family val="2"/>
      <charset val="238"/>
    </font>
    <font>
      <b/>
      <sz val="11"/>
      <color indexed="8"/>
      <name val="Calibri"/>
      <family val="2"/>
      <charset val="238"/>
    </font>
    <font>
      <b/>
      <sz val="10"/>
      <name val="Arial CE"/>
      <family val="2"/>
      <charset val="238"/>
    </font>
    <font>
      <b/>
      <sz val="12"/>
      <name val="Arial CE"/>
      <family val="2"/>
    </font>
    <font>
      <sz val="8"/>
      <name val="Arial CE"/>
      <family val="2"/>
      <charset val="238"/>
    </font>
    <font>
      <b/>
      <sz val="11"/>
      <name val="Arial"/>
      <family val="2"/>
    </font>
    <font>
      <b/>
      <sz val="9"/>
      <name val="Arial CE"/>
      <family val="2"/>
      <charset val="238"/>
    </font>
    <font>
      <sz val="9"/>
      <name val="Arial CE"/>
      <family val="2"/>
      <charset val="238"/>
    </font>
    <font>
      <sz val="9"/>
      <name val="Arial CE"/>
      <family val="2"/>
    </font>
    <font>
      <b/>
      <sz val="9"/>
      <name val="Arial CE"/>
      <family val="2"/>
    </font>
    <font>
      <b/>
      <sz val="11"/>
      <name val="Arial CE"/>
      <family val="2"/>
      <charset val="238"/>
    </font>
    <font>
      <sz val="11"/>
      <name val="Arial CE"/>
      <family val="2"/>
      <charset val="238"/>
    </font>
    <font>
      <b/>
      <sz val="8"/>
      <name val="Arial CE"/>
      <family val="2"/>
      <charset val="238"/>
    </font>
    <font>
      <vertAlign val="superscript"/>
      <sz val="8"/>
      <name val="Arial CE"/>
      <family val="2"/>
      <charset val="238"/>
    </font>
    <font>
      <b/>
      <u/>
      <sz val="8"/>
      <name val="Arial CE"/>
      <family val="2"/>
      <charset val="238"/>
    </font>
    <font>
      <b/>
      <sz val="11"/>
      <name val="Arial CE"/>
      <family val="2"/>
    </font>
    <font>
      <sz val="11"/>
      <name val="Arial CE"/>
      <family val="2"/>
    </font>
    <font>
      <b/>
      <sz val="8"/>
      <name val="Arial"/>
      <family val="2"/>
    </font>
    <font>
      <sz val="8"/>
      <name val="Arial"/>
      <family val="2"/>
    </font>
    <font>
      <b/>
      <sz val="8"/>
      <name val="Arial"/>
      <family val="2"/>
      <charset val="238"/>
    </font>
    <font>
      <sz val="10"/>
      <name val="Arial CE"/>
    </font>
    <font>
      <b/>
      <sz val="9"/>
      <name val="Arial CE"/>
      <charset val="238"/>
    </font>
    <font>
      <sz val="11"/>
      <name val="Calibri"/>
      <family val="2"/>
      <charset val="238"/>
      <scheme val="minor"/>
    </font>
    <font>
      <sz val="11"/>
      <color indexed="19"/>
      <name val="Calibri"/>
      <family val="2"/>
      <charset val="238"/>
    </font>
    <font>
      <sz val="11"/>
      <color indexed="19"/>
      <name val="Arial"/>
      <family val="2"/>
      <charset val="238"/>
    </font>
    <font>
      <sz val="5"/>
      <name val="Courier New CE"/>
      <family val="3"/>
      <charset val="238"/>
    </font>
    <font>
      <b/>
      <sz val="10"/>
      <name val="Courier New CE"/>
      <family val="3"/>
      <charset val="238"/>
    </font>
    <font>
      <sz val="8"/>
      <color indexed="8"/>
      <name val="Arial"/>
      <family val="2"/>
      <charset val="238"/>
    </font>
    <font>
      <sz val="8"/>
      <color theme="1"/>
      <name val="Calibri"/>
      <family val="2"/>
      <charset val="238"/>
      <scheme val="minor"/>
    </font>
    <font>
      <sz val="8"/>
      <name val="Arial"/>
      <family val="2"/>
      <charset val="238"/>
    </font>
    <font>
      <sz val="8"/>
      <color theme="1"/>
      <name val="Arial"/>
      <family val="2"/>
      <charset val="238"/>
    </font>
    <font>
      <sz val="8"/>
      <color indexed="8"/>
      <name val="Calibri"/>
      <family val="2"/>
      <charset val="238"/>
    </font>
    <font>
      <b/>
      <sz val="8"/>
      <color indexed="8"/>
      <name val="Arial"/>
      <family val="2"/>
      <charset val="238"/>
    </font>
    <font>
      <sz val="8"/>
      <color indexed="22"/>
      <name val="Arial"/>
      <family val="2"/>
      <charset val="238"/>
    </font>
    <font>
      <sz val="8"/>
      <color indexed="23"/>
      <name val="Arial"/>
      <family val="2"/>
      <charset val="238"/>
    </font>
    <font>
      <sz val="8"/>
      <color indexed="10"/>
      <name val="Arial"/>
      <family val="2"/>
      <charset val="238"/>
    </font>
    <font>
      <sz val="11"/>
      <color theme="1"/>
      <name val="Calibri"/>
      <family val="2"/>
      <charset val="238"/>
    </font>
    <font>
      <sz val="10"/>
      <name val="Arial CE"/>
      <charset val="238"/>
    </font>
    <font>
      <sz val="11"/>
      <color rgb="FF000000"/>
      <name val="Calibri"/>
      <family val="2"/>
      <charset val="238"/>
    </font>
    <font>
      <b/>
      <sz val="10"/>
      <name val="Arial CE"/>
      <charset val="238"/>
    </font>
    <font>
      <b/>
      <sz val="11"/>
      <name val="Arial CE"/>
      <charset val="238"/>
    </font>
    <font>
      <b/>
      <sz val="8"/>
      <name val="Arial CE"/>
      <charset val="238"/>
    </font>
    <font>
      <sz val="8"/>
      <name val="Arial CE"/>
      <charset val="238"/>
    </font>
    <font>
      <b/>
      <sz val="8"/>
      <color theme="1"/>
      <name val="Calibri"/>
      <family val="2"/>
      <charset val="238"/>
      <scheme val="minor"/>
    </font>
    <font>
      <sz val="9"/>
      <name val="Futura Prins"/>
      <charset val="238"/>
    </font>
    <font>
      <sz val="10"/>
      <color indexed="8"/>
      <name val="Cambria"/>
      <family val="1"/>
      <charset val="238"/>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10"/>
        <bgColor indexed="60"/>
      </patternFill>
    </fill>
    <fill>
      <patternFill patternType="solid">
        <fgColor indexed="55"/>
        <bgColor indexed="23"/>
      </patternFill>
    </fill>
    <fill>
      <patternFill patternType="solid">
        <fgColor indexed="43"/>
        <bgColor indexed="26"/>
      </patternFill>
    </fill>
    <fill>
      <patternFill patternType="solid">
        <fgColor indexed="22"/>
        <bgColor indexed="31"/>
      </patternFill>
    </fill>
    <fill>
      <patternFill patternType="solid">
        <fgColor indexed="26"/>
        <bgColor indexed="9"/>
      </patternFill>
    </fill>
    <fill>
      <patternFill patternType="solid">
        <fgColor indexed="62"/>
        <bgColor indexed="59"/>
      </patternFill>
    </fill>
    <fill>
      <patternFill patternType="solid">
        <fgColor indexed="57"/>
        <bgColor indexed="21"/>
      </patternFill>
    </fill>
    <fill>
      <patternFill patternType="solid">
        <fgColor theme="0" tint="-0.14999847407452621"/>
        <bgColor indexed="64"/>
      </patternFill>
    </fill>
    <fill>
      <patternFill patternType="solid">
        <fgColor indexed="9"/>
        <bgColor indexed="26"/>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9"/>
      </left>
      <right style="thin">
        <color indexed="59"/>
      </right>
      <top style="thin">
        <color indexed="59"/>
      </top>
      <bottom style="thin">
        <color indexed="59"/>
      </bottom>
      <diagonal/>
    </border>
    <border>
      <left/>
      <right/>
      <top/>
      <bottom style="double">
        <color indexed="52"/>
      </bottom>
      <diagonal/>
    </border>
    <border>
      <left/>
      <right/>
      <top style="thin">
        <color indexed="62"/>
      </top>
      <bottom style="double">
        <color indexed="62"/>
      </bottom>
      <diagonal/>
    </border>
    <border>
      <left style="medium">
        <color indexed="59"/>
      </left>
      <right/>
      <top style="medium">
        <color indexed="59"/>
      </top>
      <bottom style="thin">
        <color indexed="59"/>
      </bottom>
      <diagonal/>
    </border>
    <border>
      <left style="medium">
        <color indexed="59"/>
      </left>
      <right style="medium">
        <color indexed="59"/>
      </right>
      <top style="medium">
        <color indexed="59"/>
      </top>
      <bottom style="thin">
        <color indexed="59"/>
      </bottom>
      <diagonal/>
    </border>
    <border>
      <left style="medium">
        <color indexed="59"/>
      </left>
      <right/>
      <top style="thin">
        <color indexed="59"/>
      </top>
      <bottom style="thin">
        <color indexed="59"/>
      </bottom>
      <diagonal/>
    </border>
    <border>
      <left style="medium">
        <color indexed="59"/>
      </left>
      <right style="medium">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right/>
      <top/>
      <bottom style="thin">
        <color indexed="59"/>
      </bottom>
      <diagonal/>
    </border>
    <border>
      <left/>
      <right style="medium">
        <color indexed="59"/>
      </right>
      <top style="thin">
        <color indexed="59"/>
      </top>
      <bottom style="thin">
        <color indexed="59"/>
      </bottom>
      <diagonal/>
    </border>
    <border>
      <left style="medium">
        <color indexed="59"/>
      </left>
      <right/>
      <top style="thin">
        <color indexed="59"/>
      </top>
      <bottom style="medium">
        <color indexed="59"/>
      </bottom>
      <diagonal/>
    </border>
    <border>
      <left style="medium">
        <color indexed="59"/>
      </left>
      <right style="medium">
        <color indexed="59"/>
      </right>
      <top style="thin">
        <color indexed="59"/>
      </top>
      <bottom style="medium">
        <color indexed="59"/>
      </bottom>
      <diagonal/>
    </border>
    <border>
      <left/>
      <right style="medium">
        <color indexed="59"/>
      </right>
      <top style="thin">
        <color indexed="59"/>
      </top>
      <bottom style="medium">
        <color indexed="59"/>
      </bottom>
      <diagonal/>
    </border>
    <border>
      <left/>
      <right/>
      <top/>
      <bottom style="thin">
        <color indexed="8"/>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s>
  <cellStyleXfs count="118">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164" fontId="1" fillId="0" borderId="0" applyFill="0" applyBorder="0" applyAlignment="0" applyProtection="0"/>
    <xf numFmtId="164" fontId="1" fillId="0" borderId="0" applyFill="0" applyBorder="0" applyAlignment="0" applyProtection="0"/>
    <xf numFmtId="0" fontId="6" fillId="4" borderId="0" applyNumberFormat="0" applyBorder="0" applyAlignment="0" applyProtection="0"/>
    <xf numFmtId="165" fontId="1" fillId="0" borderId="0" applyFill="0" applyBorder="0" applyAlignment="0" applyProtection="0"/>
    <xf numFmtId="165" fontId="1" fillId="0" borderId="0" applyFill="0" applyBorder="0" applyAlignment="0" applyProtection="0"/>
    <xf numFmtId="0" fontId="9" fillId="20" borderId="3"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xf numFmtId="0" fontId="1" fillId="0" borderId="0"/>
    <xf numFmtId="0" fontId="16" fillId="0" borderId="0"/>
    <xf numFmtId="0" fontId="1" fillId="0" borderId="0"/>
    <xf numFmtId="0" fontId="15" fillId="0" borderId="0"/>
    <xf numFmtId="0" fontId="1" fillId="0" borderId="0"/>
    <xf numFmtId="0" fontId="16" fillId="0" borderId="0"/>
    <xf numFmtId="0" fontId="16" fillId="0" borderId="0"/>
    <xf numFmtId="0" fontId="17" fillId="0" borderId="0"/>
    <xf numFmtId="0" fontId="16" fillId="0" borderId="0"/>
    <xf numFmtId="0" fontId="16" fillId="0" borderId="0"/>
    <xf numFmtId="0" fontId="16" fillId="0" borderId="0"/>
    <xf numFmtId="0" fontId="1" fillId="0" borderId="0"/>
    <xf numFmtId="0" fontId="2" fillId="0" borderId="0"/>
    <xf numFmtId="0" fontId="2" fillId="0" borderId="0"/>
    <xf numFmtId="0" fontId="40" fillId="0" borderId="0"/>
    <xf numFmtId="0" fontId="18" fillId="19" borderId="0" applyNumberFormat="0" applyBorder="0" applyAlignment="0" applyProtection="0"/>
    <xf numFmtId="0" fontId="1" fillId="0" borderId="0"/>
    <xf numFmtId="0" fontId="1" fillId="0" borderId="0"/>
    <xf numFmtId="0" fontId="1" fillId="21" borderId="7" applyNumberFormat="0" applyAlignment="0" applyProtection="0"/>
    <xf numFmtId="0" fontId="1" fillId="21" borderId="7" applyNumberFormat="0" applyAlignment="0" applyProtection="0"/>
    <xf numFmtId="0" fontId="10" fillId="0" borderId="0" applyNumberFormat="0" applyFill="0" applyBorder="0" applyAlignment="0" applyProtection="0"/>
    <xf numFmtId="0" fontId="7" fillId="0" borderId="0" applyNumberFormat="0" applyFill="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2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19" fillId="0" borderId="9" applyNumberFormat="0" applyFill="0" applyAlignment="0" applyProtection="0"/>
    <xf numFmtId="0" fontId="5" fillId="18" borderId="2" applyNumberFormat="0" applyAlignment="0" applyProtection="0"/>
    <xf numFmtId="0" fontId="20" fillId="20" borderId="1" applyNumberFormat="0" applyAlignment="0" applyProtection="0"/>
    <xf numFmtId="0" fontId="4" fillId="3" borderId="0" applyNumberFormat="0" applyBorder="0" applyAlignment="0" applyProtection="0"/>
    <xf numFmtId="0" fontId="15" fillId="0" borderId="0"/>
    <xf numFmtId="166" fontId="1" fillId="0" borderId="0" applyFill="0" applyBorder="0" applyAlignment="0" applyProtection="0"/>
    <xf numFmtId="167" fontId="1" fillId="0" borderId="0" applyFill="0" applyBorder="0" applyAlignment="0" applyProtection="0"/>
    <xf numFmtId="166"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9"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171"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4"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8" fontId="1" fillId="0" borderId="0" applyFill="0" applyBorder="0" applyAlignment="0" applyProtection="0"/>
    <xf numFmtId="170" fontId="1" fillId="0" borderId="0" applyFill="0" applyBorder="0" applyAlignment="0" applyProtection="0"/>
    <xf numFmtId="164" fontId="1" fillId="0" borderId="0" applyFill="0" applyBorder="0" applyAlignment="0" applyProtection="0"/>
    <xf numFmtId="164" fontId="1" fillId="0" borderId="0" applyFill="0" applyBorder="0" applyAlignment="0" applyProtection="0"/>
    <xf numFmtId="170" fontId="1" fillId="0" borderId="0" applyFill="0" applyBorder="0" applyAlignment="0" applyProtection="0"/>
    <xf numFmtId="0" fontId="8" fillId="7" borderId="1" applyNumberFormat="0" applyAlignment="0" applyProtection="0"/>
    <xf numFmtId="0" fontId="21" fillId="0" borderId="10" applyNumberFormat="0" applyFill="0" applyAlignment="0" applyProtection="0"/>
    <xf numFmtId="0" fontId="2" fillId="0" borderId="0"/>
    <xf numFmtId="4" fontId="46" fillId="0" borderId="0">
      <alignment horizontal="left"/>
    </xf>
    <xf numFmtId="4" fontId="45" fillId="0" borderId="0">
      <alignment vertical="top"/>
      <protection hidden="1"/>
    </xf>
    <xf numFmtId="9" fontId="2" fillId="0" borderId="0"/>
    <xf numFmtId="0" fontId="2" fillId="0" borderId="0"/>
    <xf numFmtId="0" fontId="15" fillId="0" borderId="0"/>
    <xf numFmtId="0" fontId="44" fillId="19" borderId="0"/>
    <xf numFmtId="0" fontId="43" fillId="19" borderId="0"/>
    <xf numFmtId="0" fontId="2" fillId="0" borderId="0"/>
    <xf numFmtId="0" fontId="2" fillId="0" borderId="0"/>
    <xf numFmtId="0" fontId="2" fillId="0" borderId="0"/>
    <xf numFmtId="0" fontId="16" fillId="0" borderId="0"/>
    <xf numFmtId="0" fontId="56" fillId="0" borderId="0"/>
    <xf numFmtId="0" fontId="2" fillId="0" borderId="0"/>
    <xf numFmtId="0" fontId="57" fillId="0" borderId="0"/>
    <xf numFmtId="0" fontId="58" fillId="0" borderId="0"/>
    <xf numFmtId="0" fontId="57" fillId="0" borderId="0"/>
    <xf numFmtId="9" fontId="57" fillId="0" borderId="0" applyFont="0" applyFill="0" applyBorder="0" applyAlignment="0" applyProtection="0"/>
    <xf numFmtId="4" fontId="46" fillId="0" borderId="0" applyProtection="0">
      <alignment horizontal="left"/>
      <protection locked="0"/>
    </xf>
    <xf numFmtId="0" fontId="64" fillId="0" borderId="24" applyAlignment="0"/>
    <xf numFmtId="0" fontId="65" fillId="0" borderId="0">
      <alignment horizontal="right"/>
    </xf>
    <xf numFmtId="0" fontId="65" fillId="0" borderId="0">
      <alignment horizontal="right"/>
    </xf>
    <xf numFmtId="0" fontId="65" fillId="0" borderId="0">
      <alignment vertical="top" wrapText="1"/>
    </xf>
    <xf numFmtId="0" fontId="65" fillId="0" borderId="0">
      <alignment horizontal="left" vertical="top"/>
    </xf>
    <xf numFmtId="0" fontId="57" fillId="0" borderId="25" applyNumberFormat="0" applyProtection="0"/>
  </cellStyleXfs>
  <cellXfs count="354">
    <xf numFmtId="0" fontId="0" fillId="0" borderId="0" xfId="0"/>
    <xf numFmtId="0" fontId="52" fillId="0" borderId="0" xfId="103" applyFont="1" applyAlignment="1">
      <alignment vertical="top" wrapText="1"/>
    </xf>
    <xf numFmtId="0" fontId="15" fillId="0" borderId="12" xfId="1" applyFont="1" applyFill="1" applyBorder="1" applyAlignment="1">
      <alignment horizontal="left" vertical="center"/>
    </xf>
    <xf numFmtId="0" fontId="15" fillId="0" borderId="14" xfId="1" applyFont="1" applyFill="1" applyBorder="1" applyAlignment="1">
      <alignment horizontal="left" vertical="center"/>
    </xf>
    <xf numFmtId="0" fontId="49" fillId="0" borderId="0" xfId="103" applyFont="1" applyBorder="1" applyAlignment="1">
      <alignment vertical="top" wrapText="1"/>
    </xf>
    <xf numFmtId="0" fontId="47" fillId="0" borderId="0" xfId="103" applyFont="1"/>
    <xf numFmtId="0" fontId="48" fillId="0" borderId="0" xfId="0" applyFont="1"/>
    <xf numFmtId="0" fontId="47" fillId="0" borderId="0" xfId="103" applyNumberFormat="1" applyFont="1" applyAlignment="1">
      <alignment wrapText="1"/>
    </xf>
    <xf numFmtId="0" fontId="49" fillId="0" borderId="0" xfId="103" applyFont="1" applyAlignment="1">
      <alignment horizontal="justify" vertical="center"/>
    </xf>
    <xf numFmtId="0" fontId="49" fillId="0" borderId="0" xfId="103" applyFont="1" applyAlignment="1">
      <alignment horizontal="justify" vertical="top" wrapText="1"/>
    </xf>
    <xf numFmtId="0" fontId="47" fillId="0" borderId="0" xfId="103" applyFont="1" applyAlignment="1">
      <alignment wrapText="1"/>
    </xf>
    <xf numFmtId="0" fontId="49" fillId="0" borderId="23" xfId="103" applyFont="1" applyBorder="1" applyAlignment="1">
      <alignment horizontal="justify" vertical="top" wrapText="1"/>
    </xf>
    <xf numFmtId="0" fontId="47" fillId="0" borderId="23" xfId="103" applyFont="1" applyBorder="1"/>
    <xf numFmtId="0" fontId="50" fillId="0" borderId="0" xfId="104" applyFont="1" applyAlignment="1">
      <alignment vertical="top" wrapText="1"/>
    </xf>
    <xf numFmtId="0" fontId="49" fillId="25" borderId="0" xfId="35" applyFont="1" applyFill="1" applyBorder="1" applyAlignment="1">
      <alignment vertical="top" wrapText="1"/>
    </xf>
    <xf numFmtId="173" fontId="48" fillId="0" borderId="0" xfId="0" applyNumberFormat="1" applyFont="1"/>
    <xf numFmtId="0" fontId="47" fillId="0" borderId="0" xfId="103" applyFont="1" applyAlignment="1">
      <alignment vertical="top" wrapText="1"/>
    </xf>
    <xf numFmtId="4" fontId="47" fillId="0" borderId="0" xfId="103" applyNumberFormat="1" applyFont="1" applyAlignment="1">
      <alignment horizontal="right"/>
    </xf>
    <xf numFmtId="177" fontId="47" fillId="0" borderId="0" xfId="103" applyNumberFormat="1" applyFont="1" applyAlignment="1">
      <alignment horizontal="right"/>
    </xf>
    <xf numFmtId="0" fontId="39" fillId="0" borderId="0" xfId="103" applyFont="1" applyBorder="1" applyAlignment="1">
      <alignment vertical="top" wrapText="1"/>
    </xf>
    <xf numFmtId="0" fontId="42" fillId="0" borderId="0" xfId="0" applyFont="1" applyFill="1"/>
    <xf numFmtId="0" fontId="24" fillId="0" borderId="0" xfId="70" quotePrefix="1" applyNumberFormat="1" applyFont="1" applyFill="1" applyBorder="1" applyAlignment="1" applyProtection="1">
      <alignment horizontal="left" vertical="top" wrapText="1"/>
    </xf>
    <xf numFmtId="0" fontId="24" fillId="0" borderId="0" xfId="74" quotePrefix="1" applyNumberFormat="1" applyFont="1" applyFill="1" applyBorder="1" applyAlignment="1" applyProtection="1">
      <alignment horizontal="left" vertical="top" wrapText="1"/>
    </xf>
    <xf numFmtId="0" fontId="24" fillId="0" borderId="0" xfId="1" quotePrefix="1" applyNumberFormat="1" applyFont="1" applyFill="1" applyBorder="1" applyAlignment="1">
      <alignment horizontal="left" vertical="top" wrapText="1"/>
    </xf>
    <xf numFmtId="0" fontId="24" fillId="0" borderId="18" xfId="31" applyFont="1" applyFill="1" applyBorder="1" applyAlignment="1">
      <alignment horizontal="left" vertical="top" wrapText="1"/>
    </xf>
    <xf numFmtId="172" fontId="24" fillId="0" borderId="0" xfId="74" applyNumberFormat="1" applyFont="1" applyFill="1" applyBorder="1" applyAlignment="1" applyProtection="1">
      <alignment horizontal="right"/>
    </xf>
    <xf numFmtId="0" fontId="24" fillId="0" borderId="18" xfId="74" applyNumberFormat="1" applyFont="1" applyFill="1" applyBorder="1" applyAlignment="1" applyProtection="1">
      <alignment horizontal="left" vertical="top" wrapText="1"/>
    </xf>
    <xf numFmtId="0" fontId="42" fillId="0" borderId="0" xfId="0" applyFont="1"/>
    <xf numFmtId="0" fontId="0" fillId="0" borderId="0" xfId="0" applyFill="1"/>
    <xf numFmtId="0" fontId="47" fillId="0" borderId="0" xfId="103" applyFont="1" applyAlignment="1">
      <alignment horizontal="center"/>
    </xf>
    <xf numFmtId="0" fontId="23" fillId="0" borderId="0" xfId="71" applyNumberFormat="1" applyFont="1" applyFill="1" applyBorder="1" applyAlignment="1" applyProtection="1">
      <alignment horizontal="left" wrapText="1"/>
    </xf>
    <xf numFmtId="0" fontId="22" fillId="0" borderId="0" xfId="71" applyNumberFormat="1" applyFont="1" applyFill="1" applyBorder="1" applyAlignment="1" applyProtection="1">
      <alignment horizontal="left" wrapText="1"/>
    </xf>
    <xf numFmtId="0" fontId="16" fillId="0" borderId="0" xfId="32" applyFont="1"/>
    <xf numFmtId="0" fontId="16" fillId="0" borderId="0" xfId="32" applyFont="1" applyAlignment="1">
      <alignment vertical="top" wrapText="1"/>
    </xf>
    <xf numFmtId="0" fontId="16" fillId="0" borderId="0" xfId="32" applyFont="1" applyFill="1"/>
    <xf numFmtId="0" fontId="16" fillId="0" borderId="0" xfId="1" applyFont="1" applyFill="1" applyAlignment="1">
      <alignment vertical="top" wrapText="1"/>
    </xf>
    <xf numFmtId="0" fontId="16" fillId="0" borderId="0" xfId="32" applyFont="1" applyFill="1" applyAlignment="1">
      <alignment vertical="top" wrapText="1"/>
    </xf>
    <xf numFmtId="0" fontId="16" fillId="0" borderId="0" xfId="1" applyFont="1" applyFill="1"/>
    <xf numFmtId="0" fontId="16" fillId="0" borderId="0" xfId="32" applyFont="1" applyFill="1" applyAlignment="1">
      <alignment wrapText="1"/>
    </xf>
    <xf numFmtId="0" fontId="16" fillId="0" borderId="0" xfId="1" applyFont="1"/>
    <xf numFmtId="0" fontId="16" fillId="0" borderId="0" xfId="1" applyFont="1" applyAlignment="1">
      <alignment vertical="top" wrapText="1"/>
    </xf>
    <xf numFmtId="0" fontId="1" fillId="0" borderId="0" xfId="1"/>
    <xf numFmtId="0" fontId="25" fillId="0" borderId="0" xfId="1" applyFont="1" applyFill="1" applyAlignment="1">
      <alignment horizontal="left" vertical="center"/>
    </xf>
    <xf numFmtId="0" fontId="26" fillId="0" borderId="11" xfId="1" applyFont="1" applyFill="1" applyBorder="1" applyAlignment="1">
      <alignment horizontal="center" vertical="center"/>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175" fontId="41" fillId="0" borderId="19" xfId="21" applyNumberFormat="1" applyFont="1" applyFill="1" applyBorder="1" applyAlignment="1" applyProtection="1">
      <alignment horizontal="center" vertical="center"/>
    </xf>
    <xf numFmtId="0" fontId="28" fillId="24" borderId="13" xfId="1" applyFont="1" applyFill="1" applyBorder="1" applyAlignment="1">
      <alignment horizontal="center" vertical="center"/>
    </xf>
    <xf numFmtId="0" fontId="29" fillId="24" borderId="14" xfId="1" applyFont="1" applyFill="1" applyBorder="1" applyAlignment="1">
      <alignment vertical="top"/>
    </xf>
    <xf numFmtId="175" fontId="41" fillId="24" borderId="19" xfId="1" applyNumberFormat="1" applyFont="1" applyFill="1" applyBorder="1" applyAlignment="1">
      <alignment horizontal="center"/>
    </xf>
    <xf numFmtId="0" fontId="28" fillId="24" borderId="20" xfId="1" applyFont="1" applyFill="1" applyBorder="1" applyAlignment="1">
      <alignment horizontal="center" vertical="center"/>
    </xf>
    <xf numFmtId="0" fontId="29" fillId="24" borderId="21" xfId="1" applyFont="1" applyFill="1" applyBorder="1" applyAlignment="1">
      <alignment vertical="top"/>
    </xf>
    <xf numFmtId="175" fontId="41" fillId="24" borderId="22" xfId="1" applyNumberFormat="1" applyFont="1" applyFill="1" applyBorder="1" applyAlignment="1">
      <alignment horizontal="center"/>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26" fillId="0" borderId="0" xfId="31" applyFont="1" applyFill="1" applyAlignment="1">
      <alignment horizontal="center" vertical="top"/>
    </xf>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7" fillId="0" borderId="15" xfId="31" applyFont="1" applyFill="1" applyBorder="1" applyAlignment="1">
      <alignment horizontal="left" vertical="top"/>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7" fillId="0" borderId="0" xfId="31" applyFont="1" applyFill="1" applyAlignment="1">
      <alignment horizontal="left" vertical="top"/>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173" fontId="27" fillId="0" borderId="0" xfId="77" applyNumberFormat="1" applyFont="1" applyFill="1" applyBorder="1" applyAlignment="1" applyProtection="1">
      <alignment horizontal="center" vertical="top"/>
    </xf>
    <xf numFmtId="173" fontId="27" fillId="0" borderId="0" xfId="31" applyNumberFormat="1" applyFont="1" applyFill="1" applyBorder="1" applyAlignment="1">
      <alignment horizontal="center" vertical="center"/>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7" fillId="0" borderId="0" xfId="31" applyFont="1" applyFill="1" applyAlignment="1">
      <alignment horizontal="center" vertical="top"/>
    </xf>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24" fillId="0" borderId="0" xfId="1" applyNumberFormat="1" applyFont="1" applyFill="1" applyBorder="1" applyAlignment="1">
      <alignment horizontal="left" vertical="center" wrapText="1"/>
    </xf>
    <xf numFmtId="0" fontId="30" fillId="0" borderId="0" xfId="31" applyFont="1" applyFill="1" applyAlignment="1">
      <alignment horizontal="center" vertical="top"/>
    </xf>
    <xf numFmtId="0" fontId="30" fillId="0" borderId="0" xfId="31" applyFont="1" applyFill="1" applyAlignment="1">
      <alignment horizontal="left" vertical="top"/>
    </xf>
    <xf numFmtId="0" fontId="31" fillId="0" borderId="0" xfId="31" applyFont="1" applyFill="1" applyAlignment="1">
      <alignment horizontal="right" wrapText="1"/>
    </xf>
    <xf numFmtId="172" fontId="31" fillId="0" borderId="0" xfId="31" applyNumberFormat="1" applyFont="1" applyFill="1"/>
    <xf numFmtId="176" fontId="31" fillId="0" borderId="0" xfId="31" applyNumberFormat="1" applyFont="1" applyFill="1" applyAlignment="1">
      <alignment horizontal="right"/>
    </xf>
    <xf numFmtId="176" fontId="31" fillId="0" borderId="0" xfId="31" applyNumberFormat="1" applyFont="1" applyFill="1"/>
    <xf numFmtId="0" fontId="32" fillId="0" borderId="0" xfId="31" applyFont="1" applyFill="1" applyAlignment="1">
      <alignment horizontal="left" vertical="top"/>
    </xf>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0" fontId="24" fillId="0" borderId="16" xfId="31" applyFont="1" applyFill="1" applyBorder="1" applyAlignment="1">
      <alignment horizontal="center" vertical="top" wrapText="1"/>
    </xf>
    <xf numFmtId="0" fontId="24" fillId="0" borderId="16" xfId="31" applyFont="1" applyFill="1" applyBorder="1" applyAlignment="1">
      <alignment horizontal="right" wrapText="1"/>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Alignment="1">
      <alignment horizontal="right"/>
    </xf>
    <xf numFmtId="176" fontId="24" fillId="0" borderId="0" xfId="31" applyNumberFormat="1" applyFont="1" applyFill="1"/>
    <xf numFmtId="173" fontId="27" fillId="0" borderId="0" xfId="69" applyNumberFormat="1" applyFont="1" applyFill="1" applyBorder="1" applyAlignment="1" applyProtection="1">
      <alignment horizontal="center" vertical="top"/>
    </xf>
    <xf numFmtId="0" fontId="24" fillId="0" borderId="0" xfId="1" applyFont="1" applyFill="1" applyAlignment="1">
      <alignment horizontal="left" vertical="top" wrapText="1"/>
    </xf>
    <xf numFmtId="0" fontId="24" fillId="0" borderId="0" xfId="1" applyFont="1" applyFill="1" applyAlignment="1">
      <alignment horizontal="right" wrapText="1"/>
    </xf>
    <xf numFmtId="172" fontId="24" fillId="0" borderId="0" xfId="1" applyNumberFormat="1" applyFont="1" applyFill="1"/>
    <xf numFmtId="4" fontId="24" fillId="0" borderId="0" xfId="1" applyNumberFormat="1" applyFont="1" applyFill="1" applyAlignment="1">
      <alignment horizontal="right"/>
    </xf>
    <xf numFmtId="4" fontId="24" fillId="0" borderId="0" xfId="70" applyNumberFormat="1" applyFont="1" applyFill="1" applyBorder="1" applyAlignment="1" applyProtection="1"/>
    <xf numFmtId="0" fontId="24" fillId="0" borderId="0" xfId="31" applyFont="1" applyFill="1" applyBorder="1" applyAlignment="1">
      <alignment horizontal="right" wrapText="1"/>
    </xf>
    <xf numFmtId="172" fontId="24" fillId="0" borderId="0" xfId="31" applyNumberFormat="1" applyFont="1" applyFill="1" applyBorder="1" applyAlignment="1">
      <alignment horizontal="right"/>
    </xf>
    <xf numFmtId="176" fontId="24" fillId="0" borderId="0" xfId="31" applyNumberFormat="1" applyFont="1" applyFill="1" applyBorder="1" applyAlignment="1">
      <alignment horizontal="right"/>
    </xf>
    <xf numFmtId="0" fontId="32" fillId="0" borderId="0" xfId="31" applyNumberFormat="1" applyFont="1" applyFill="1" applyBorder="1" applyAlignment="1">
      <alignment horizontal="left" vertical="center"/>
    </xf>
    <xf numFmtId="172" fontId="24" fillId="0" borderId="0" xfId="31" applyNumberFormat="1" applyFont="1" applyFill="1" applyBorder="1" applyAlignment="1">
      <alignment horizontal="right" vertical="center"/>
    </xf>
    <xf numFmtId="172" fontId="24" fillId="0" borderId="0" xfId="77" applyNumberFormat="1" applyFont="1" applyFill="1" applyBorder="1" applyAlignment="1" applyProtection="1">
      <alignment horizontal="right"/>
    </xf>
    <xf numFmtId="4" fontId="24" fillId="0" borderId="0" xfId="77" applyNumberFormat="1" applyFont="1" applyFill="1" applyBorder="1" applyAlignment="1" applyProtection="1">
      <alignment horizontal="right"/>
    </xf>
    <xf numFmtId="4" fontId="32" fillId="0" borderId="8" xfId="31" applyNumberFormat="1" applyFont="1" applyFill="1" applyBorder="1" applyAlignment="1">
      <alignment vertical="center"/>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15" xfId="31" applyFont="1" applyFill="1" applyBorder="1" applyAlignment="1">
      <alignment horizontal="left" vertical="top"/>
    </xf>
    <xf numFmtId="0" fontId="24" fillId="0" borderId="0" xfId="31" applyFont="1" applyFill="1" applyAlignment="1">
      <alignment horizontal="left" vertical="top"/>
    </xf>
    <xf numFmtId="173" fontId="24" fillId="0" borderId="0" xfId="77" applyNumberFormat="1" applyFont="1" applyFill="1" applyBorder="1" applyAlignment="1" applyProtection="1">
      <alignment horizontal="center" vertical="top"/>
    </xf>
    <xf numFmtId="0" fontId="24" fillId="0" borderId="0" xfId="90" applyNumberFormat="1" applyFont="1" applyFill="1" applyBorder="1" applyAlignment="1" applyProtection="1">
      <alignment horizontal="left" vertical="top" wrapText="1"/>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0" fontId="24" fillId="0" borderId="0" xfId="1" applyNumberFormat="1" applyFont="1" applyFill="1" applyBorder="1" applyAlignment="1">
      <alignment horizontal="left" vertical="top" wrapText="1"/>
    </xf>
    <xf numFmtId="172" fontId="24" fillId="0" borderId="0" xfId="1" applyNumberFormat="1" applyFont="1" applyFill="1" applyBorder="1" applyAlignment="1">
      <alignment horizontal="right"/>
    </xf>
    <xf numFmtId="172" fontId="24" fillId="0" borderId="0" xfId="1" applyNumberFormat="1" applyFont="1" applyFill="1" applyBorder="1"/>
    <xf numFmtId="4" fontId="24" fillId="0" borderId="0" xfId="1" applyNumberFormat="1" applyFont="1" applyFill="1" applyBorder="1" applyAlignment="1">
      <alignment horizontal="right"/>
    </xf>
    <xf numFmtId="173" fontId="24" fillId="0" borderId="0" xfId="31" applyNumberFormat="1" applyFont="1" applyFill="1" applyBorder="1" applyAlignment="1">
      <alignment horizontal="center" vertical="center"/>
    </xf>
    <xf numFmtId="0" fontId="24" fillId="0" borderId="0" xfId="31" applyFont="1" applyFill="1" applyAlignment="1">
      <alignment horizontal="center" vertical="top"/>
    </xf>
    <xf numFmtId="0" fontId="30" fillId="0" borderId="0" xfId="31" applyFont="1" applyFill="1" applyAlignment="1">
      <alignment horizontal="center" vertical="top"/>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2" fontId="24" fillId="0" borderId="0" xfId="1" applyNumberFormat="1" applyFont="1" applyFill="1"/>
    <xf numFmtId="172"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1" applyFont="1" applyFill="1" applyAlignment="1">
      <alignment horizontal="right"/>
    </xf>
    <xf numFmtId="172" fontId="24" fillId="0" borderId="0" xfId="90" applyNumberFormat="1" applyFont="1" applyFill="1" applyBorder="1" applyAlignment="1" applyProtection="1">
      <alignment horizontal="right"/>
    </xf>
    <xf numFmtId="4" fontId="24" fillId="0" borderId="0" xfId="1" applyNumberFormat="1" applyFont="1" applyFill="1"/>
    <xf numFmtId="172" fontId="24" fillId="0" borderId="0" xfId="1" applyNumberFormat="1" applyFont="1" applyFill="1" applyBorder="1" applyAlignment="1">
      <alignment horizontal="right"/>
    </xf>
    <xf numFmtId="4" fontId="24" fillId="0" borderId="0" xfId="1" applyNumberFormat="1" applyFont="1" applyFill="1" applyBorder="1" applyAlignment="1">
      <alignment horizontal="right"/>
    </xf>
    <xf numFmtId="0" fontId="24" fillId="0" borderId="0" xfId="74" applyNumberFormat="1" applyFont="1" applyFill="1" applyBorder="1" applyAlignment="1" applyProtection="1">
      <alignment horizontal="left" vertical="top" wrapText="1"/>
    </xf>
    <xf numFmtId="0" fontId="24" fillId="0" borderId="0" xfId="31" applyFont="1" applyFill="1" applyAlignment="1">
      <alignment horizontal="center" vertical="top"/>
    </xf>
    <xf numFmtId="0" fontId="35" fillId="0" borderId="0" xfId="69" applyNumberFormat="1" applyFont="1" applyFill="1" applyBorder="1" applyAlignment="1" applyProtection="1">
      <alignment horizontal="left" vertical="top"/>
    </xf>
    <xf numFmtId="0" fontId="36" fillId="0" borderId="0" xfId="31" applyFont="1" applyFill="1" applyAlignment="1">
      <alignment horizontal="right"/>
    </xf>
    <xf numFmtId="172" fontId="36" fillId="0" borderId="0" xfId="69" applyNumberFormat="1" applyFont="1" applyFill="1" applyBorder="1" applyAlignment="1" applyProtection="1">
      <alignment horizontal="right"/>
    </xf>
    <xf numFmtId="4" fontId="36" fillId="0" borderId="0" xfId="69" applyNumberFormat="1" applyFont="1" applyFill="1" applyBorder="1" applyAlignment="1" applyProtection="1">
      <alignment horizontal="right"/>
    </xf>
    <xf numFmtId="173" fontId="24" fillId="0" borderId="0" xfId="69" applyNumberFormat="1" applyFont="1" applyFill="1" applyBorder="1" applyAlignment="1" applyProtection="1">
      <alignment horizontal="center" vertical="top"/>
    </xf>
    <xf numFmtId="0" fontId="32" fillId="0" borderId="0" xfId="69" applyNumberFormat="1" applyFont="1" applyFill="1" applyBorder="1" applyAlignment="1" applyProtection="1">
      <alignment horizontal="left" vertical="top" wrapText="1"/>
    </xf>
    <xf numFmtId="174" fontId="24" fillId="0" borderId="0" xfId="31" applyNumberFormat="1" applyFont="1" applyFill="1" applyBorder="1" applyAlignment="1">
      <alignment horizontal="right"/>
    </xf>
    <xf numFmtId="0" fontId="24" fillId="0" borderId="15" xfId="31" applyNumberFormat="1" applyFont="1" applyFill="1" applyBorder="1" applyAlignment="1">
      <alignment horizontal="center" vertical="top"/>
    </xf>
    <xf numFmtId="0" fontId="24" fillId="0" borderId="16" xfId="31" applyNumberFormat="1" applyFont="1" applyFill="1" applyBorder="1" applyAlignment="1">
      <alignment horizontal="center" vertical="top" wrapText="1"/>
    </xf>
    <xf numFmtId="0" fontId="24" fillId="0" borderId="16" xfId="31" applyNumberFormat="1" applyFont="1" applyFill="1" applyBorder="1" applyAlignment="1">
      <alignment horizontal="right"/>
    </xf>
    <xf numFmtId="4" fontId="24" fillId="0" borderId="16" xfId="69" applyNumberFormat="1" applyFont="1" applyFill="1" applyBorder="1" applyAlignment="1" applyProtection="1">
      <alignment horizontal="right"/>
    </xf>
    <xf numFmtId="4" fontId="24" fillId="0" borderId="17" xfId="69" applyNumberFormat="1" applyFont="1" applyFill="1" applyBorder="1" applyAlignment="1" applyProtection="1">
      <alignment horizontal="right"/>
    </xf>
    <xf numFmtId="172" fontId="24" fillId="0" borderId="0" xfId="69" applyNumberFormat="1" applyFont="1" applyFill="1" applyBorder="1" applyAlignment="1" applyProtection="1">
      <alignment horizontal="right"/>
    </xf>
    <xf numFmtId="4" fontId="24" fillId="0" borderId="0" xfId="69" applyNumberFormat="1" applyFont="1" applyFill="1" applyBorder="1" applyAlignment="1" applyProtection="1">
      <alignment horizontal="right"/>
    </xf>
    <xf numFmtId="0" fontId="24" fillId="0" borderId="0" xfId="31" applyFont="1" applyFill="1" applyBorder="1" applyAlignment="1">
      <alignment horizontal="left" vertical="top" wrapText="1"/>
    </xf>
    <xf numFmtId="172" fontId="24" fillId="0" borderId="0" xfId="31" applyNumberFormat="1" applyFont="1" applyFill="1" applyBorder="1"/>
    <xf numFmtId="4" fontId="24" fillId="0" borderId="0" xfId="31" applyNumberFormat="1" applyFont="1" applyFill="1" applyBorder="1" applyAlignment="1">
      <alignment horizontal="right"/>
    </xf>
    <xf numFmtId="0" fontId="32" fillId="0" borderId="0" xfId="31" applyFont="1" applyFill="1" applyBorder="1" applyAlignment="1">
      <alignment horizontal="left" vertical="top" wrapText="1"/>
    </xf>
    <xf numFmtId="4" fontId="24" fillId="0" borderId="0" xfId="31" applyNumberFormat="1" applyFont="1" applyFill="1" applyBorder="1"/>
    <xf numFmtId="0" fontId="24" fillId="0" borderId="0" xfId="31" applyFont="1" applyFill="1" applyAlignment="1">
      <alignment vertical="top" wrapText="1"/>
    </xf>
    <xf numFmtId="4" fontId="24" fillId="0" borderId="0" xfId="74" applyNumberFormat="1" applyFont="1" applyFill="1" applyBorder="1" applyAlignment="1" applyProtection="1">
      <alignment horizontal="right"/>
    </xf>
    <xf numFmtId="0" fontId="24" fillId="0" borderId="0" xfId="31" applyNumberFormat="1" applyFont="1" applyFill="1" applyBorder="1" applyAlignment="1">
      <alignment horizontal="left" vertical="top" wrapText="1"/>
    </xf>
    <xf numFmtId="0" fontId="24" fillId="0" borderId="0" xfId="70" applyNumberFormat="1" applyFont="1" applyFill="1" applyBorder="1" applyAlignment="1" applyProtection="1">
      <alignment horizontal="left" vertical="top" wrapText="1"/>
    </xf>
    <xf numFmtId="2" fontId="24" fillId="0" borderId="0" xfId="1" applyNumberFormat="1" applyFont="1" applyFill="1" applyBorder="1" applyAlignment="1"/>
    <xf numFmtId="4" fontId="32" fillId="0" borderId="0" xfId="31" applyNumberFormat="1" applyFont="1" applyFill="1" applyBorder="1"/>
    <xf numFmtId="0" fontId="39" fillId="0" borderId="0" xfId="103" applyFont="1" applyBorder="1" applyAlignment="1">
      <alignment horizontal="left" vertical="top" wrapText="1"/>
    </xf>
    <xf numFmtId="0" fontId="26" fillId="0" borderId="13" xfId="1" applyFont="1" applyFill="1" applyBorder="1" applyAlignment="1">
      <alignment horizontal="center" vertical="center"/>
    </xf>
    <xf numFmtId="0" fontId="15" fillId="0" borderId="14" xfId="1" applyFont="1" applyFill="1" applyBorder="1" applyAlignment="1">
      <alignment vertical="center"/>
    </xf>
    <xf numFmtId="0" fontId="30" fillId="0" borderId="0" xfId="31" applyFont="1" applyFill="1" applyAlignment="1">
      <alignment horizontal="center" vertical="top"/>
    </xf>
    <xf numFmtId="0" fontId="30" fillId="0" borderId="0" xfId="31" applyFont="1" applyFill="1" applyAlignment="1">
      <alignment horizontal="left" vertical="top"/>
    </xf>
    <xf numFmtId="172" fontId="31" fillId="0" borderId="0" xfId="31" applyNumberFormat="1" applyFont="1" applyFill="1"/>
    <xf numFmtId="0" fontId="24" fillId="0" borderId="0" xfId="31" applyFont="1" applyFill="1" applyAlignment="1">
      <alignment horizontal="right" wrapText="1"/>
    </xf>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172" fontId="24" fillId="0" borderId="16" xfId="31" applyNumberFormat="1" applyFont="1" applyFill="1" applyBorder="1" applyAlignment="1">
      <alignment horizontal="right"/>
    </xf>
    <xf numFmtId="176" fontId="24" fillId="0" borderId="16" xfId="31" applyNumberFormat="1" applyFont="1" applyFill="1" applyBorder="1" applyAlignment="1">
      <alignment horizontal="right"/>
    </xf>
    <xf numFmtId="176" fontId="24" fillId="0" borderId="17" xfId="31" applyNumberFormat="1" applyFont="1" applyFill="1" applyBorder="1" applyAlignment="1">
      <alignment horizontal="right"/>
    </xf>
    <xf numFmtId="0" fontId="24" fillId="0" borderId="0" xfId="31" applyFont="1" applyFill="1" applyAlignment="1">
      <alignment horizontal="left" vertical="top" wrapText="1"/>
    </xf>
    <xf numFmtId="172" fontId="24" fillId="0" borderId="0" xfId="31" applyNumberFormat="1" applyFont="1" applyFill="1"/>
    <xf numFmtId="176" fontId="24" fillId="0" borderId="0" xfId="31" applyNumberFormat="1" applyFont="1" applyFill="1" applyBorder="1" applyAlignment="1">
      <alignment horizontal="right"/>
    </xf>
    <xf numFmtId="0" fontId="34" fillId="0" borderId="0" xfId="31" applyFont="1" applyFill="1" applyAlignment="1">
      <alignment vertical="top"/>
    </xf>
    <xf numFmtId="0" fontId="24" fillId="0" borderId="0" xfId="31" applyFont="1" applyFill="1" applyAlignment="1">
      <alignment horizontal="right"/>
    </xf>
    <xf numFmtId="4" fontId="24" fillId="0" borderId="0" xfId="31" applyNumberFormat="1" applyFont="1" applyFill="1"/>
    <xf numFmtId="0" fontId="24" fillId="0" borderId="0" xfId="31" applyFont="1" applyFill="1" applyBorder="1" applyAlignment="1">
      <alignment vertical="top"/>
    </xf>
    <xf numFmtId="0" fontId="24" fillId="0" borderId="0" xfId="31" applyFont="1" applyFill="1" applyBorder="1" applyAlignment="1">
      <alignment horizontal="right"/>
    </xf>
    <xf numFmtId="172" fontId="24" fillId="0" borderId="0" xfId="69" applyNumberFormat="1" applyFont="1" applyFill="1" applyBorder="1" applyAlignment="1" applyProtection="1">
      <alignment vertical="center"/>
    </xf>
    <xf numFmtId="0" fontId="24" fillId="0" borderId="15" xfId="31" applyFont="1" applyFill="1" applyBorder="1" applyAlignment="1">
      <alignment vertical="top"/>
    </xf>
    <xf numFmtId="0" fontId="24" fillId="0" borderId="16" xfId="31" applyFont="1" applyFill="1" applyBorder="1" applyAlignment="1">
      <alignment horizontal="right"/>
    </xf>
    <xf numFmtId="172" fontId="32" fillId="0" borderId="16" xfId="69" applyNumberFormat="1" applyFont="1" applyFill="1" applyBorder="1" applyAlignment="1" applyProtection="1">
      <alignment vertical="center"/>
    </xf>
    <xf numFmtId="4" fontId="24" fillId="0" borderId="16" xfId="31" applyNumberFormat="1" applyFont="1" applyFill="1" applyBorder="1"/>
    <xf numFmtId="4" fontId="32" fillId="0" borderId="8" xfId="31" applyNumberFormat="1" applyFont="1" applyFill="1" applyBorder="1"/>
    <xf numFmtId="0" fontId="32" fillId="0" borderId="0" xfId="31" applyFont="1" applyFill="1" applyAlignment="1">
      <alignment horizontal="center" vertical="top"/>
    </xf>
    <xf numFmtId="0" fontId="24" fillId="0" borderId="0" xfId="31" applyFont="1" applyFill="1" applyAlignment="1">
      <alignment horizontal="center" vertical="top"/>
    </xf>
    <xf numFmtId="4" fontId="31" fillId="0" borderId="0" xfId="31" applyNumberFormat="1" applyFont="1" applyFill="1" applyAlignment="1">
      <alignment horizontal="right"/>
    </xf>
    <xf numFmtId="4" fontId="31" fillId="0" borderId="0" xfId="31" applyNumberFormat="1" applyFont="1" applyFill="1"/>
    <xf numFmtId="173" fontId="24" fillId="0" borderId="0" xfId="70" applyNumberFormat="1" applyFont="1" applyFill="1" applyBorder="1" applyAlignment="1" applyProtection="1">
      <alignment horizontal="center" vertical="top"/>
    </xf>
    <xf numFmtId="0" fontId="31" fillId="0" borderId="0" xfId="31" applyFont="1" applyFill="1" applyAlignment="1">
      <alignment horizontal="right"/>
    </xf>
    <xf numFmtId="0" fontId="37" fillId="0" borderId="0" xfId="31" applyFont="1" applyAlignment="1">
      <alignment horizontal="center" vertical="top"/>
    </xf>
    <xf numFmtId="0" fontId="38" fillId="0" borderId="0" xfId="31" applyFont="1" applyAlignment="1">
      <alignment vertical="top" wrapText="1"/>
    </xf>
    <xf numFmtId="172" fontId="38" fillId="0" borderId="0" xfId="31" applyNumberFormat="1" applyFont="1" applyAlignment="1">
      <alignment horizontal="right"/>
    </xf>
    <xf numFmtId="0" fontId="24" fillId="0" borderId="15" xfId="31" applyFont="1" applyBorder="1" applyAlignment="1">
      <alignment horizontal="center" vertical="top"/>
    </xf>
    <xf numFmtId="0" fontId="24" fillId="0" borderId="16" xfId="31" applyFont="1" applyBorder="1" applyAlignment="1">
      <alignment horizontal="center" vertical="top" wrapText="1"/>
    </xf>
    <xf numFmtId="0" fontId="24" fillId="0" borderId="16" xfId="31" applyFont="1" applyBorder="1" applyAlignment="1">
      <alignment horizontal="right"/>
    </xf>
    <xf numFmtId="172" fontId="38" fillId="0" borderId="0" xfId="31" applyNumberFormat="1" applyFont="1" applyFill="1" applyAlignment="1">
      <alignment horizontal="right"/>
    </xf>
    <xf numFmtId="172" fontId="38" fillId="0" borderId="0" xfId="31" applyNumberFormat="1" applyFont="1" applyBorder="1" applyAlignment="1">
      <alignment horizontal="right"/>
    </xf>
    <xf numFmtId="172" fontId="38" fillId="0" borderId="0" xfId="31" applyNumberFormat="1" applyFont="1" applyFill="1" applyBorder="1" applyAlignment="1">
      <alignment horizontal="right"/>
    </xf>
    <xf numFmtId="0" fontId="38" fillId="0" borderId="0" xfId="31" applyFont="1" applyBorder="1" applyAlignment="1">
      <alignment horizontal="center"/>
    </xf>
    <xf numFmtId="0" fontId="24" fillId="0" borderId="0" xfId="31" applyFont="1" applyBorder="1" applyAlignment="1">
      <alignment wrapText="1"/>
    </xf>
    <xf numFmtId="0" fontId="39" fillId="0" borderId="0" xfId="31" applyFont="1" applyFill="1" applyBorder="1" applyAlignment="1">
      <alignment horizontal="right"/>
    </xf>
    <xf numFmtId="4" fontId="37" fillId="0" borderId="8" xfId="31" applyNumberFormat="1" applyFont="1" applyFill="1" applyBorder="1" applyAlignment="1">
      <alignment horizontal="right"/>
    </xf>
    <xf numFmtId="0" fontId="38" fillId="0" borderId="0" xfId="31" applyFont="1" applyAlignment="1">
      <alignment horizontal="center" vertical="top"/>
    </xf>
    <xf numFmtId="175" fontId="41" fillId="0" borderId="19" xfId="21" applyNumberFormat="1" applyFont="1" applyFill="1" applyBorder="1" applyAlignment="1" applyProtection="1">
      <alignment horizontal="center" vertical="center"/>
    </xf>
    <xf numFmtId="0" fontId="47" fillId="0" borderId="0" xfId="103" applyFont="1" applyBorder="1" applyAlignment="1">
      <alignment vertical="top" wrapText="1"/>
    </xf>
    <xf numFmtId="4" fontId="53" fillId="0" borderId="0" xfId="103" applyNumberFormat="1" applyFont="1" applyAlignment="1">
      <alignment horizontal="right"/>
    </xf>
    <xf numFmtId="4" fontId="54" fillId="0" borderId="0" xfId="103" applyNumberFormat="1" applyFont="1" applyAlignment="1">
      <alignment horizontal="right"/>
    </xf>
    <xf numFmtId="0" fontId="55" fillId="0" borderId="0" xfId="103" applyFont="1" applyAlignment="1">
      <alignment vertical="top" wrapText="1"/>
    </xf>
    <xf numFmtId="0" fontId="55" fillId="0" borderId="0" xfId="103" applyFont="1" applyAlignment="1">
      <alignment horizontal="center"/>
    </xf>
    <xf numFmtId="4" fontId="55" fillId="0" borderId="0" xfId="103" applyNumberFormat="1" applyFont="1" applyAlignment="1">
      <alignment horizontal="right"/>
    </xf>
    <xf numFmtId="177" fontId="55" fillId="0" borderId="0" xfId="103" applyNumberFormat="1" applyFont="1" applyAlignment="1">
      <alignment horizontal="right"/>
    </xf>
    <xf numFmtId="177" fontId="47" fillId="0" borderId="0" xfId="103" applyNumberFormat="1" applyFont="1" applyAlignment="1">
      <alignment vertical="top" wrapText="1"/>
    </xf>
    <xf numFmtId="0" fontId="47" fillId="0" borderId="0" xfId="103" applyFont="1" applyFill="1" applyAlignment="1">
      <alignment vertical="top" wrapText="1"/>
    </xf>
    <xf numFmtId="0" fontId="47" fillId="0" borderId="0" xfId="103" quotePrefix="1" applyFont="1" applyAlignment="1">
      <alignment vertical="top" wrapText="1"/>
    </xf>
    <xf numFmtId="4" fontId="24" fillId="0" borderId="0" xfId="90" applyNumberFormat="1" applyFont="1" applyFill="1" applyBorder="1" applyAlignment="1" applyProtection="1">
      <alignment horizontal="left"/>
    </xf>
    <xf numFmtId="4" fontId="24" fillId="0" borderId="16" xfId="31" applyNumberFormat="1" applyFont="1" applyFill="1" applyBorder="1" applyAlignment="1">
      <alignment horizontal="right"/>
    </xf>
    <xf numFmtId="4" fontId="24" fillId="0" borderId="17" xfId="31" applyNumberFormat="1" applyFont="1" applyFill="1" applyBorder="1" applyAlignment="1">
      <alignment horizontal="right"/>
    </xf>
    <xf numFmtId="4" fontId="0" fillId="0" borderId="0" xfId="0" applyNumberFormat="1"/>
    <xf numFmtId="4" fontId="47" fillId="0" borderId="0" xfId="103" applyNumberFormat="1" applyFont="1"/>
    <xf numFmtId="4" fontId="38" fillId="0" borderId="0" xfId="31" applyNumberFormat="1" applyFont="1" applyFill="1" applyBorder="1" applyAlignment="1">
      <alignment horizontal="right"/>
    </xf>
    <xf numFmtId="4" fontId="39" fillId="0" borderId="0" xfId="31" applyNumberFormat="1" applyFont="1" applyFill="1" applyBorder="1" applyAlignment="1">
      <alignment horizontal="right"/>
    </xf>
    <xf numFmtId="4" fontId="38" fillId="0" borderId="0" xfId="31" applyNumberFormat="1" applyFont="1" applyFill="1" applyAlignment="1">
      <alignment horizontal="right"/>
    </xf>
    <xf numFmtId="4" fontId="24" fillId="0" borderId="0" xfId="69" applyNumberFormat="1" applyFont="1" applyFill="1" applyBorder="1" applyAlignment="1" applyProtection="1">
      <alignment vertical="center"/>
    </xf>
    <xf numFmtId="4" fontId="32" fillId="0" borderId="16" xfId="69" applyNumberFormat="1" applyFont="1" applyFill="1" applyBorder="1" applyAlignment="1" applyProtection="1">
      <alignment vertical="center"/>
    </xf>
    <xf numFmtId="4" fontId="47" fillId="0" borderId="23" xfId="103" applyNumberFormat="1" applyFont="1" applyBorder="1"/>
    <xf numFmtId="4" fontId="50" fillId="0" borderId="0" xfId="104" applyNumberFormat="1" applyFont="1"/>
    <xf numFmtId="4" fontId="51" fillId="0" borderId="0" xfId="103" applyNumberFormat="1" applyFont="1"/>
    <xf numFmtId="4" fontId="48" fillId="0" borderId="0" xfId="0" applyNumberFormat="1" applyFont="1"/>
    <xf numFmtId="0" fontId="0" fillId="0" borderId="0" xfId="0" applyBorder="1"/>
    <xf numFmtId="178" fontId="59" fillId="0" borderId="0" xfId="107" applyNumberFormat="1" applyFont="1" applyBorder="1"/>
    <xf numFmtId="178" fontId="0" fillId="0" borderId="0" xfId="0" applyNumberFormat="1"/>
    <xf numFmtId="0" fontId="60" fillId="0" borderId="0" xfId="107" applyFont="1" applyBorder="1" applyAlignment="1">
      <alignment wrapText="1"/>
    </xf>
    <xf numFmtId="0" fontId="59" fillId="0" borderId="0" xfId="107" applyFont="1" applyBorder="1"/>
    <xf numFmtId="0" fontId="59" fillId="0" borderId="0" xfId="107" applyFont="1" applyBorder="1" applyAlignment="1">
      <alignment horizontal="center"/>
    </xf>
    <xf numFmtId="0" fontId="48" fillId="0" borderId="0" xfId="0" applyFont="1" applyBorder="1"/>
    <xf numFmtId="0" fontId="61" fillId="0" borderId="0" xfId="107" applyFont="1" applyBorder="1" applyAlignment="1">
      <alignment wrapText="1"/>
    </xf>
    <xf numFmtId="0" fontId="62" fillId="0" borderId="0" xfId="107" applyFont="1" applyBorder="1"/>
    <xf numFmtId="0" fontId="62" fillId="0" borderId="0" xfId="107" applyFont="1" applyBorder="1" applyAlignment="1">
      <alignment horizontal="center"/>
    </xf>
    <xf numFmtId="178" fontId="61" fillId="0" borderId="0" xfId="107" applyNumberFormat="1" applyFont="1" applyBorder="1"/>
    <xf numFmtId="0" fontId="24" fillId="0" borderId="0" xfId="107" applyFont="1" applyBorder="1" applyAlignment="1">
      <alignment wrapText="1"/>
    </xf>
    <xf numFmtId="0" fontId="62" fillId="0" borderId="0" xfId="107" applyFont="1" applyBorder="1" applyAlignment="1">
      <alignment wrapText="1"/>
    </xf>
    <xf numFmtId="0" fontId="24" fillId="0" borderId="0" xfId="107" applyFont="1" applyBorder="1" applyAlignment="1">
      <alignment horizontal="center"/>
    </xf>
    <xf numFmtId="0" fontId="24" fillId="0" borderId="0" xfId="107" applyFont="1" applyFill="1" applyBorder="1" applyAlignment="1">
      <alignment horizontal="center"/>
    </xf>
    <xf numFmtId="178" fontId="48" fillId="0" borderId="0" xfId="0" applyNumberFormat="1" applyFont="1" applyBorder="1"/>
    <xf numFmtId="0" fontId="24" fillId="0" borderId="0" xfId="107" applyFont="1" applyBorder="1" applyAlignment="1">
      <alignment horizontal="left"/>
    </xf>
    <xf numFmtId="178" fontId="48" fillId="0" borderId="0" xfId="0" applyNumberFormat="1" applyFont="1"/>
    <xf numFmtId="0" fontId="24" fillId="0" borderId="0" xfId="107" applyFont="1" applyFill="1" applyBorder="1" applyAlignment="1">
      <alignment horizontal="left"/>
    </xf>
    <xf numFmtId="0" fontId="24" fillId="0" borderId="0" xfId="107" quotePrefix="1" applyNumberFormat="1" applyFont="1" applyBorder="1" applyAlignment="1">
      <alignment wrapText="1"/>
    </xf>
    <xf numFmtId="178" fontId="61" fillId="0" borderId="0" xfId="107" applyNumberFormat="1" applyFont="1" applyBorder="1" applyAlignment="1">
      <alignment horizontal="right"/>
    </xf>
    <xf numFmtId="49" fontId="24" fillId="0" borderId="0" xfId="107" quotePrefix="1" applyNumberFormat="1" applyFont="1" applyBorder="1" applyAlignment="1">
      <alignment wrapText="1"/>
    </xf>
    <xf numFmtId="0" fontId="24" fillId="0" borderId="0" xfId="107" quotePrefix="1" applyNumberFormat="1" applyFont="1" applyBorder="1" applyAlignment="1">
      <alignment horizontal="center"/>
    </xf>
    <xf numFmtId="178" fontId="63" fillId="0" borderId="0" xfId="0" applyNumberFormat="1" applyFont="1"/>
    <xf numFmtId="0" fontId="24" fillId="0" borderId="0" xfId="107" quotePrefix="1" applyNumberFormat="1" applyFont="1" applyBorder="1"/>
    <xf numFmtId="0" fontId="24" fillId="0" borderId="0" xfId="107" applyNumberFormat="1" applyFont="1" applyBorder="1"/>
    <xf numFmtId="0" fontId="24" fillId="0" borderId="0" xfId="107" applyNumberFormat="1" applyFont="1" applyBorder="1" applyAlignment="1">
      <alignment wrapText="1"/>
    </xf>
    <xf numFmtId="0" fontId="30" fillId="0" borderId="0" xfId="31" applyFont="1" applyFill="1" applyAlignment="1">
      <alignment horizontal="center" vertical="top"/>
    </xf>
    <xf numFmtId="0" fontId="30" fillId="0" borderId="0" xfId="31" applyFont="1" applyFill="1" applyAlignment="1">
      <alignment horizontal="left" vertical="top"/>
    </xf>
    <xf numFmtId="172" fontId="31" fillId="0" borderId="0" xfId="31" applyNumberFormat="1" applyFont="1" applyFill="1"/>
    <xf numFmtId="172" fontId="24" fillId="0" borderId="0" xfId="90" applyNumberFormat="1" applyFont="1" applyFill="1" applyBorder="1" applyAlignment="1" applyProtection="1">
      <alignment horizontal="left"/>
    </xf>
    <xf numFmtId="4" fontId="24" fillId="0" borderId="0" xfId="90" applyNumberFormat="1" applyFont="1" applyFill="1" applyBorder="1" applyAlignment="1" applyProtection="1">
      <alignment horizontal="right"/>
    </xf>
    <xf numFmtId="4" fontId="31" fillId="0" borderId="0" xfId="31" applyNumberFormat="1" applyFont="1" applyFill="1" applyAlignment="1">
      <alignment horizontal="right"/>
    </xf>
    <xf numFmtId="4" fontId="31" fillId="0" borderId="0" xfId="31" applyNumberFormat="1" applyFont="1" applyFill="1"/>
    <xf numFmtId="0" fontId="31" fillId="0" borderId="0" xfId="31" applyFont="1" applyFill="1" applyAlignment="1">
      <alignment horizontal="right"/>
    </xf>
    <xf numFmtId="0" fontId="37" fillId="0" borderId="0" xfId="31" applyFont="1" applyAlignment="1">
      <alignment horizontal="center" vertical="top"/>
    </xf>
    <xf numFmtId="0" fontId="38" fillId="0" borderId="0" xfId="31" applyFont="1" applyAlignment="1">
      <alignment vertical="top" wrapText="1"/>
    </xf>
    <xf numFmtId="172" fontId="38" fillId="0" borderId="0" xfId="31" applyNumberFormat="1" applyFont="1" applyAlignment="1">
      <alignment horizontal="right"/>
    </xf>
    <xf numFmtId="0" fontId="48" fillId="0" borderId="0" xfId="0" applyFont="1" applyBorder="1"/>
    <xf numFmtId="178" fontId="61" fillId="0" borderId="0" xfId="107" applyNumberFormat="1" applyFont="1" applyBorder="1" applyAlignment="1">
      <alignment horizontal="right"/>
    </xf>
    <xf numFmtId="178" fontId="63" fillId="0" borderId="0" xfId="0" applyNumberFormat="1" applyFont="1" applyBorder="1"/>
    <xf numFmtId="0" fontId="61" fillId="0" borderId="0" xfId="107" applyFont="1" applyBorder="1"/>
    <xf numFmtId="0" fontId="32" fillId="0" borderId="0" xfId="107" applyNumberFormat="1" applyFont="1" applyBorder="1"/>
    <xf numFmtId="0" fontId="32" fillId="0" borderId="0" xfId="107" quotePrefix="1" applyNumberFormat="1" applyFont="1" applyBorder="1" applyAlignment="1">
      <alignment horizontal="center"/>
    </xf>
    <xf numFmtId="0" fontId="24" fillId="0" borderId="26" xfId="31" applyFont="1" applyBorder="1" applyAlignment="1">
      <alignment horizontal="center" vertical="top"/>
    </xf>
    <xf numFmtId="0" fontId="24" fillId="0" borderId="26" xfId="31" applyFont="1" applyBorder="1" applyAlignment="1">
      <alignment horizontal="center" vertical="top" wrapText="1"/>
    </xf>
    <xf numFmtId="0" fontId="24" fillId="0" borderId="26" xfId="31" applyFont="1" applyBorder="1" applyAlignment="1">
      <alignment horizontal="right"/>
    </xf>
    <xf numFmtId="172" fontId="24" fillId="0" borderId="26" xfId="31" applyNumberFormat="1" applyFont="1" applyFill="1" applyBorder="1" applyAlignment="1">
      <alignment horizontal="right"/>
    </xf>
    <xf numFmtId="176" fontId="24" fillId="0" borderId="26" xfId="31" applyNumberFormat="1" applyFont="1" applyFill="1" applyBorder="1" applyAlignment="1">
      <alignment horizontal="right"/>
    </xf>
    <xf numFmtId="0" fontId="0" fillId="0" borderId="26" xfId="0" applyBorder="1"/>
    <xf numFmtId="0" fontId="48" fillId="0" borderId="26" xfId="0" applyFont="1" applyBorder="1"/>
    <xf numFmtId="0" fontId="61" fillId="0" borderId="26" xfId="0" applyFont="1" applyBorder="1" applyAlignment="1">
      <alignment wrapText="1"/>
    </xf>
    <xf numFmtId="0" fontId="0" fillId="0" borderId="26" xfId="0" applyBorder="1" applyAlignment="1">
      <alignment horizontal="center"/>
    </xf>
    <xf numFmtId="178" fontId="59" fillId="0" borderId="26" xfId="0" applyNumberFormat="1" applyFont="1" applyBorder="1"/>
    <xf numFmtId="0" fontId="47" fillId="0" borderId="26" xfId="103" applyFont="1" applyBorder="1" applyAlignment="1">
      <alignment vertical="top" wrapText="1"/>
    </xf>
    <xf numFmtId="0" fontId="24" fillId="0" borderId="26" xfId="0" applyFont="1" applyBorder="1" applyAlignment="1">
      <alignment wrapText="1"/>
    </xf>
    <xf numFmtId="0" fontId="24" fillId="0" borderId="26" xfId="0" applyFont="1" applyBorder="1" applyAlignment="1">
      <alignment horizontal="center"/>
    </xf>
    <xf numFmtId="0" fontId="0" fillId="0" borderId="26" xfId="0" applyBorder="1" applyAlignment="1">
      <alignment wrapText="1"/>
    </xf>
    <xf numFmtId="0" fontId="48" fillId="0" borderId="26" xfId="0" applyFont="1" applyBorder="1" applyAlignment="1">
      <alignment wrapText="1"/>
    </xf>
    <xf numFmtId="0" fontId="48" fillId="0" borderId="26" xfId="0" applyFont="1" applyBorder="1" applyAlignment="1">
      <alignment horizontal="center"/>
    </xf>
    <xf numFmtId="0" fontId="24" fillId="0" borderId="26" xfId="0" applyNumberFormat="1" applyFont="1" applyBorder="1" applyAlignment="1">
      <alignment wrapText="1"/>
    </xf>
    <xf numFmtId="0" fontId="24" fillId="0" borderId="26" xfId="0" applyFont="1" applyFill="1" applyBorder="1" applyAlignment="1">
      <alignment horizontal="center"/>
    </xf>
    <xf numFmtId="0" fontId="61" fillId="0" borderId="26" xfId="0" applyFont="1" applyBorder="1" applyAlignment="1">
      <alignment horizontal="center"/>
    </xf>
    <xf numFmtId="0" fontId="47" fillId="0" borderId="26" xfId="103" applyFont="1" applyBorder="1" applyAlignment="1">
      <alignment horizontal="center" wrapText="1"/>
    </xf>
    <xf numFmtId="4" fontId="61" fillId="0" borderId="26" xfId="0" applyNumberFormat="1" applyFont="1" applyBorder="1" applyAlignment="1">
      <alignment horizontal="right"/>
    </xf>
    <xf numFmtId="4" fontId="47" fillId="0" borderId="26" xfId="103" applyNumberFormat="1" applyFont="1" applyBorder="1" applyAlignment="1">
      <alignment wrapText="1"/>
    </xf>
    <xf numFmtId="4" fontId="61" fillId="0" borderId="26" xfId="0" applyNumberFormat="1" applyFont="1" applyBorder="1" applyAlignment="1"/>
    <xf numFmtId="4" fontId="59" fillId="0" borderId="26" xfId="0" applyNumberFormat="1" applyFont="1" applyBorder="1" applyAlignment="1"/>
    <xf numFmtId="177" fontId="47" fillId="0" borderId="26" xfId="103" applyNumberFormat="1" applyFont="1" applyBorder="1" applyAlignment="1"/>
    <xf numFmtId="177" fontId="52" fillId="0" borderId="26" xfId="103" applyNumberFormat="1" applyFont="1" applyBorder="1" applyAlignment="1"/>
  </cellXfs>
  <cellStyles count="118">
    <cellStyle name="20 % – Poudarek1 2" xfId="2"/>
    <cellStyle name="20 % – Poudarek2 2" xfId="3"/>
    <cellStyle name="20 % – Poudarek3 2" xfId="4"/>
    <cellStyle name="20 % – Poudarek4 2" xfId="5"/>
    <cellStyle name="20 % – Poudarek5 2" xfId="6"/>
    <cellStyle name="20 % – Poudarek6 2" xfId="7"/>
    <cellStyle name="40 % – Poudarek1 2" xfId="8"/>
    <cellStyle name="40 % – Poudarek2 2" xfId="9"/>
    <cellStyle name="40 % – Poudarek3 2" xfId="10"/>
    <cellStyle name="40 % – Poudarek4 2" xfId="11"/>
    <cellStyle name="40 % – Poudarek5 2" xfId="12"/>
    <cellStyle name="40 % – Poudarek6 2" xfId="13"/>
    <cellStyle name="60 % – Poudarek1 2" xfId="14"/>
    <cellStyle name="60 % – Poudarek2 2" xfId="15"/>
    <cellStyle name="60 % – Poudarek3 2" xfId="16"/>
    <cellStyle name="60 % – Poudarek4 2" xfId="17"/>
    <cellStyle name="60 % – Poudarek5 2" xfId="18"/>
    <cellStyle name="60 % – Poudarek6 2" xfId="19"/>
    <cellStyle name="Comma 2" xfId="21"/>
    <cellStyle name="Comma 3" xfId="20"/>
    <cellStyle name="Dobro 2" xfId="22"/>
    <cellStyle name="Element-delo" xfId="112"/>
    <cellStyle name="Euro" xfId="23"/>
    <cellStyle name="Euro 2" xfId="24"/>
    <cellStyle name="Excel Built-in Normal" xfId="103"/>
    <cellStyle name="Excel Built-in Normal 1" xfId="106"/>
    <cellStyle name="Izhod 2" xfId="25"/>
    <cellStyle name="KOLICINA" xfId="113"/>
    <cellStyle name="ME" xfId="114"/>
    <cellStyle name="Naslov 1 2" xfId="26"/>
    <cellStyle name="Naslov 2 2" xfId="27"/>
    <cellStyle name="Naslov 3 2" xfId="28"/>
    <cellStyle name="Naslov 4 2" xfId="29"/>
    <cellStyle name="Naslov 5" xfId="30"/>
    <cellStyle name="Navadno" xfId="0" builtinId="0"/>
    <cellStyle name="Navadno 2" xfId="31"/>
    <cellStyle name="Navadno 2 2" xfId="32"/>
    <cellStyle name="Navadno 2 2 2" xfId="33"/>
    <cellStyle name="Navadno 2 2 3" xfId="34"/>
    <cellStyle name="Navadno 2 2 4" xfId="101"/>
    <cellStyle name="Navadno 2 3" xfId="35"/>
    <cellStyle name="Navadno 2 4" xfId="102"/>
    <cellStyle name="Navadno 2 5" xfId="107"/>
    <cellStyle name="Navadno 2_lek_LJ-liofilizacija-1" xfId="36"/>
    <cellStyle name="Navadno 25" xfId="37"/>
    <cellStyle name="Navadno 3" xfId="38"/>
    <cellStyle name="Navadno 4" xfId="39"/>
    <cellStyle name="Navadno 5" xfId="40"/>
    <cellStyle name="Navadno 6" xfId="41"/>
    <cellStyle name="Navadno 6 2" xfId="42"/>
    <cellStyle name="Navadno 6 3" xfId="43"/>
    <cellStyle name="Navadno 7" xfId="44"/>
    <cellStyle name="Navadno 8" xfId="45"/>
    <cellStyle name="Navadno 9" xfId="46"/>
    <cellStyle name="Neutral 2" xfId="100"/>
    <cellStyle name="Neutral 3" xfId="99"/>
    <cellStyle name="Nevtralno 2" xfId="47"/>
    <cellStyle name="Normal 2" xfId="1"/>
    <cellStyle name="Normal 2 2" xfId="98"/>
    <cellStyle name="Normal 2 3" xfId="109"/>
    <cellStyle name="Normal 3" xfId="97"/>
    <cellStyle name="Normal 4" xfId="48"/>
    <cellStyle name="Normal 4 2" xfId="49"/>
    <cellStyle name="Normal 5" xfId="104"/>
    <cellStyle name="Normal 6" xfId="105"/>
    <cellStyle name="OPIS" xfId="115"/>
    <cellStyle name="Opomba 2" xfId="50"/>
    <cellStyle name="Opomba 3" xfId="51"/>
    <cellStyle name="Opozorilo 2" xfId="52"/>
    <cellStyle name="Percent 2" xfId="96"/>
    <cellStyle name="Percent 2 2" xfId="110"/>
    <cellStyle name="Pojasnjevalno besedilo 2" xfId="53"/>
    <cellStyle name="Pomoc" xfId="95"/>
    <cellStyle name="Poudarek1 2" xfId="54"/>
    <cellStyle name="Poudarek2 2" xfId="55"/>
    <cellStyle name="Poudarek3 2" xfId="56"/>
    <cellStyle name="Poudarek4 2" xfId="57"/>
    <cellStyle name="Poudarek5 2" xfId="58"/>
    <cellStyle name="Poudarek6 2" xfId="59"/>
    <cellStyle name="Povezana celica 2" xfId="60"/>
    <cellStyle name="Preveri celico 2" xfId="61"/>
    <cellStyle name="Računanje 2" xfId="62"/>
    <cellStyle name="Rekapitulacija" xfId="94"/>
    <cellStyle name="Rekapitulacija 2" xfId="111"/>
    <cellStyle name="Slabo 2" xfId="63"/>
    <cellStyle name="Slog 1" xfId="64"/>
    <cellStyle name="ST" xfId="116"/>
    <cellStyle name="TableStyleLight1" xfId="93"/>
    <cellStyle name="TableStyleLight1 2" xfId="108"/>
    <cellStyle name="Valuta 2" xfId="65"/>
    <cellStyle name="Valuta 2 2" xfId="66"/>
    <cellStyle name="Valuta 2 3" xfId="67"/>
    <cellStyle name="Vejica 2" xfId="68"/>
    <cellStyle name="Vejica 2 2" xfId="69"/>
    <cellStyle name="Vejica 2 2 2" xfId="70"/>
    <cellStyle name="Vejica 2 2 3" xfId="71"/>
    <cellStyle name="Vejica 2 2 4" xfId="72"/>
    <cellStyle name="Vejica 2 2 5" xfId="73"/>
    <cellStyle name="Vejica 2 3" xfId="74"/>
    <cellStyle name="Vejica 2 4" xfId="75"/>
    <cellStyle name="Vejica 2_lek_LJ-liofilizacija-2-dop" xfId="76"/>
    <cellStyle name="Vejica 3" xfId="77"/>
    <cellStyle name="Vejica 3 2" xfId="78"/>
    <cellStyle name="Vejica 3 3" xfId="79"/>
    <cellStyle name="Vejica 4" xfId="80"/>
    <cellStyle name="Vejica 4 2" xfId="81"/>
    <cellStyle name="Vejica 4 2 2" xfId="82"/>
    <cellStyle name="Vejica 4 3" xfId="83"/>
    <cellStyle name="Vejica 4_lek_LJ-liofilizacija-2-dop" xfId="84"/>
    <cellStyle name="Vejica 5" xfId="85"/>
    <cellStyle name="Vejica 5 2" xfId="86"/>
    <cellStyle name="Vejica 5 3" xfId="87"/>
    <cellStyle name="Vejica 6" xfId="88"/>
    <cellStyle name="Vejica 6 2" xfId="89"/>
    <cellStyle name="Vejica_popis-splošno-zun.ured" xfId="90"/>
    <cellStyle name="Vnos 2" xfId="91"/>
    <cellStyle name="VsebinaKataloga" xfId="117"/>
    <cellStyle name="Vsota 2" xfId="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topLeftCell="A10" zoomScale="70" zoomScaleNormal="70" workbookViewId="0">
      <selection activeCell="A24" sqref="A24"/>
    </sheetView>
  </sheetViews>
  <sheetFormatPr defaultRowHeight="15"/>
  <cols>
    <col min="1" max="1" width="72.85546875" customWidth="1"/>
  </cols>
  <sheetData>
    <row r="1" spans="1:1" ht="15.75">
      <c r="A1" s="30" t="s">
        <v>0</v>
      </c>
    </row>
    <row r="2" spans="1:1">
      <c r="A2" s="31"/>
    </row>
    <row r="3" spans="1:1">
      <c r="A3" s="32" t="s">
        <v>1</v>
      </c>
    </row>
    <row r="4" spans="1:1">
      <c r="A4" s="32" t="s">
        <v>2</v>
      </c>
    </row>
    <row r="5" spans="1:1">
      <c r="A5" s="32" t="s">
        <v>3</v>
      </c>
    </row>
    <row r="6" spans="1:1" ht="25.5">
      <c r="A6" s="33" t="s">
        <v>4</v>
      </c>
    </row>
    <row r="7" spans="1:1">
      <c r="A7" s="32" t="s">
        <v>5</v>
      </c>
    </row>
    <row r="8" spans="1:1">
      <c r="A8" s="34" t="s">
        <v>6</v>
      </c>
    </row>
    <row r="9" spans="1:1" ht="25.5">
      <c r="A9" s="35" t="s">
        <v>7</v>
      </c>
    </row>
    <row r="10" spans="1:1">
      <c r="A10" s="34" t="s">
        <v>8</v>
      </c>
    </row>
    <row r="11" spans="1:1" ht="25.5">
      <c r="A11" s="36" t="s">
        <v>9</v>
      </c>
    </row>
    <row r="12" spans="1:1">
      <c r="A12" s="34" t="s">
        <v>10</v>
      </c>
    </row>
    <row r="13" spans="1:1">
      <c r="A13" s="34" t="s">
        <v>11</v>
      </c>
    </row>
    <row r="14" spans="1:1">
      <c r="A14" s="37" t="s">
        <v>12</v>
      </c>
    </row>
    <row r="15" spans="1:1">
      <c r="A15" s="37" t="s">
        <v>13</v>
      </c>
    </row>
    <row r="16" spans="1:1" ht="51.75">
      <c r="A16" s="38" t="s">
        <v>14</v>
      </c>
    </row>
    <row r="17" spans="1:1" ht="26.25">
      <c r="A17" s="38" t="s">
        <v>15</v>
      </c>
    </row>
    <row r="18" spans="1:1">
      <c r="A18" s="39" t="s">
        <v>16</v>
      </c>
    </row>
    <row r="19" spans="1:1">
      <c r="A19" s="39" t="s">
        <v>17</v>
      </c>
    </row>
    <row r="20" spans="1:1">
      <c r="A20" s="39" t="s">
        <v>18</v>
      </c>
    </row>
    <row r="21" spans="1:1">
      <c r="A21" s="39" t="s">
        <v>19</v>
      </c>
    </row>
    <row r="22" spans="1:1" ht="51">
      <c r="A22" s="40" t="s">
        <v>20</v>
      </c>
    </row>
    <row r="23" spans="1:1" ht="63.75">
      <c r="A23" s="40" t="s">
        <v>21</v>
      </c>
    </row>
    <row r="24" spans="1:1" ht="51">
      <c r="A24" s="40" t="s">
        <v>22</v>
      </c>
    </row>
    <row r="25" spans="1:1" ht="89.25">
      <c r="A25" s="40" t="s">
        <v>23</v>
      </c>
    </row>
    <row r="26" spans="1:1" ht="51">
      <c r="A26" s="40" t="s">
        <v>24</v>
      </c>
    </row>
    <row r="27" spans="1:1">
      <c r="A27" s="40" t="s">
        <v>25</v>
      </c>
    </row>
    <row r="28" spans="1:1">
      <c r="A28" s="40" t="s">
        <v>153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5"/>
  <sheetViews>
    <sheetView workbookViewId="0">
      <selection activeCell="B25" sqref="B25"/>
    </sheetView>
  </sheetViews>
  <sheetFormatPr defaultRowHeight="15"/>
  <cols>
    <col min="2" max="2" width="48" customWidth="1"/>
    <col min="3" max="3" width="19.28515625" customWidth="1"/>
  </cols>
  <sheetData>
    <row r="3" spans="1:3">
      <c r="A3" s="41"/>
      <c r="B3" s="42" t="s">
        <v>26</v>
      </c>
      <c r="C3" s="41"/>
    </row>
    <row r="4" spans="1:3" ht="15.75" thickBot="1">
      <c r="A4" s="41"/>
      <c r="B4" s="42"/>
      <c r="C4" s="41"/>
    </row>
    <row r="5" spans="1:3">
      <c r="A5" s="43">
        <v>1</v>
      </c>
      <c r="B5" s="2" t="str">
        <f>'zemeljska dela'!B1</f>
        <v>ZEMELJSKA DELA</v>
      </c>
      <c r="C5" s="259">
        <f>'zemeljska dela'!F30</f>
        <v>0</v>
      </c>
    </row>
    <row r="6" spans="1:3">
      <c r="A6" s="44">
        <v>2</v>
      </c>
      <c r="B6" s="3" t="str">
        <f>ustroj!B1</f>
        <v>SPODNJI IN ZGORNJI USTROJ</v>
      </c>
      <c r="C6" s="46">
        <f>ustroj!F23</f>
        <v>0</v>
      </c>
    </row>
    <row r="7" spans="1:3">
      <c r="A7" s="214">
        <v>3</v>
      </c>
      <c r="B7" s="3" t="str">
        <f>'meteorna kanalizacija'!B1</f>
        <v>METEORNA KANALIZACIJA</v>
      </c>
      <c r="C7" s="259">
        <f>'meteorna kanalizacija'!F24</f>
        <v>0</v>
      </c>
    </row>
    <row r="8" spans="1:3">
      <c r="A8" s="214">
        <v>5</v>
      </c>
      <c r="B8" s="3" t="str">
        <f>'armirano betonska dela'!B1</f>
        <v>TESARSKA, BETONSKA IN ZIDARSKA DELA</v>
      </c>
      <c r="C8" s="259">
        <f>'armirano betonska dela'!F27</f>
        <v>0</v>
      </c>
    </row>
    <row r="9" spans="1:3">
      <c r="A9" s="44">
        <v>6</v>
      </c>
      <c r="B9" s="3" t="str">
        <f>'ključavničarska dela'!B1</f>
        <v>KLJUČAVNIČARSKA DELA</v>
      </c>
      <c r="C9" s="46">
        <f>'ključavničarska dela'!F26</f>
        <v>0</v>
      </c>
    </row>
    <row r="10" spans="1:3">
      <c r="A10" s="44">
        <v>7</v>
      </c>
      <c r="B10" s="3" t="str">
        <f>'krovsko keparska dela'!B1</f>
        <v>KROVSKO KLEPARSKA DELA</v>
      </c>
      <c r="C10" s="46">
        <f>'krovsko keparska dela'!F49</f>
        <v>0</v>
      </c>
    </row>
    <row r="11" spans="1:3">
      <c r="A11" s="44">
        <v>8</v>
      </c>
      <c r="B11" s="45" t="str">
        <f>oprema!B1</f>
        <v>OPREMA KOLESARNIC</v>
      </c>
      <c r="C11" s="46">
        <f>oprema!F25</f>
        <v>0</v>
      </c>
    </row>
    <row r="12" spans="1:3">
      <c r="A12" s="214">
        <v>9</v>
      </c>
      <c r="B12" s="215" t="str">
        <f>'ELEKTRIČNE INSTALACIJE'!B1</f>
        <v>ELEKTRO INŠTALACIJSKA DELA</v>
      </c>
      <c r="C12" s="259">
        <f>'ELEKTRIČNE INSTALACIJE'!E88</f>
        <v>0</v>
      </c>
    </row>
    <row r="13" spans="1:3">
      <c r="A13" s="47"/>
      <c r="B13" s="48" t="s">
        <v>30</v>
      </c>
      <c r="C13" s="49">
        <f>SUM(C5:C12)</f>
        <v>0</v>
      </c>
    </row>
    <row r="14" spans="1:3">
      <c r="A14" s="47"/>
      <c r="B14" s="48" t="s">
        <v>31</v>
      </c>
      <c r="C14" s="49">
        <f>C13*0.22</f>
        <v>0</v>
      </c>
    </row>
    <row r="15" spans="1:3" ht="15.75" thickBot="1">
      <c r="A15" s="50"/>
      <c r="B15" s="51" t="s">
        <v>32</v>
      </c>
      <c r="C15" s="52">
        <f>C13+C14</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zoomScale="115" zoomScaleNormal="115" workbookViewId="0">
      <selection activeCell="E23" sqref="E5:E23"/>
    </sheetView>
  </sheetViews>
  <sheetFormatPr defaultRowHeight="15"/>
  <cols>
    <col min="2" max="2" width="35.7109375" customWidth="1"/>
    <col min="5" max="5" width="9.140625" style="27"/>
  </cols>
  <sheetData>
    <row r="1" spans="1:7">
      <c r="A1" s="53">
        <v>1</v>
      </c>
      <c r="B1" s="54" t="s">
        <v>27</v>
      </c>
      <c r="C1" s="55"/>
      <c r="D1" s="56"/>
      <c r="E1" s="57"/>
      <c r="F1" s="58"/>
    </row>
    <row r="2" spans="1:7">
      <c r="A2" s="59"/>
      <c r="B2" s="60"/>
      <c r="C2" s="61"/>
      <c r="D2" s="62"/>
      <c r="E2" s="63"/>
      <c r="F2" s="63"/>
    </row>
    <row r="3" spans="1:7">
      <c r="A3" s="64" t="s">
        <v>33</v>
      </c>
      <c r="B3" s="65" t="s">
        <v>34</v>
      </c>
      <c r="C3" s="66" t="s">
        <v>35</v>
      </c>
      <c r="D3" s="67" t="s">
        <v>36</v>
      </c>
      <c r="E3" s="68" t="s">
        <v>37</v>
      </c>
      <c r="F3" s="69" t="s">
        <v>38</v>
      </c>
    </row>
    <row r="4" spans="1:7">
      <c r="A4" s="70"/>
      <c r="B4" s="71"/>
      <c r="C4" s="61"/>
      <c r="D4" s="72"/>
      <c r="E4" s="73"/>
      <c r="F4" s="74"/>
    </row>
    <row r="5" spans="1:7" ht="22.5">
      <c r="A5" s="75">
        <v>1</v>
      </c>
      <c r="B5" s="76" t="s">
        <v>50</v>
      </c>
      <c r="C5" s="77" t="s">
        <v>39</v>
      </c>
      <c r="D5" s="78">
        <v>1</v>
      </c>
      <c r="E5" s="79"/>
      <c r="F5" s="80">
        <f>E5*D5</f>
        <v>0</v>
      </c>
      <c r="G5" s="28"/>
    </row>
    <row r="6" spans="1:7">
      <c r="A6" s="123"/>
      <c r="B6" s="124"/>
      <c r="C6" s="125"/>
      <c r="D6" s="126"/>
      <c r="E6" s="127"/>
      <c r="F6" s="128"/>
      <c r="G6" s="28"/>
    </row>
    <row r="7" spans="1:7" ht="33.75">
      <c r="A7" s="123">
        <f>A5+1</f>
        <v>2</v>
      </c>
      <c r="B7" s="124" t="s">
        <v>65</v>
      </c>
      <c r="C7" s="125" t="s">
        <v>66</v>
      </c>
      <c r="D7" s="126">
        <v>0</v>
      </c>
      <c r="E7" s="127"/>
      <c r="F7" s="128">
        <f>E7*D7</f>
        <v>0</v>
      </c>
      <c r="G7" s="28"/>
    </row>
    <row r="8" spans="1:7" ht="15.75" customHeight="1">
      <c r="A8" s="123"/>
      <c r="B8" s="124"/>
      <c r="C8" s="125"/>
      <c r="D8" s="126"/>
      <c r="E8" s="127"/>
      <c r="F8" s="128"/>
      <c r="G8" s="28"/>
    </row>
    <row r="9" spans="1:7" ht="45">
      <c r="A9" s="123">
        <f>A7+1</f>
        <v>3</v>
      </c>
      <c r="B9" s="124" t="s">
        <v>67</v>
      </c>
      <c r="C9" s="125" t="s">
        <v>60</v>
      </c>
      <c r="D9" s="126">
        <v>0</v>
      </c>
      <c r="E9" s="127"/>
      <c r="F9" s="128">
        <f>E9*D9</f>
        <v>0</v>
      </c>
      <c r="G9" s="28"/>
    </row>
    <row r="10" spans="1:7">
      <c r="A10" s="70"/>
      <c r="B10" s="71"/>
      <c r="C10" s="61"/>
      <c r="D10" s="72"/>
      <c r="E10" s="73"/>
      <c r="F10" s="74"/>
      <c r="G10" s="28"/>
    </row>
    <row r="11" spans="1:7" ht="45">
      <c r="A11" s="123">
        <f>A9+1</f>
        <v>4</v>
      </c>
      <c r="B11" s="124" t="s">
        <v>157</v>
      </c>
      <c r="C11" s="125" t="s">
        <v>60</v>
      </c>
      <c r="D11" s="168">
        <v>0</v>
      </c>
      <c r="E11" s="127"/>
      <c r="F11" s="128">
        <f>E11*D11</f>
        <v>0</v>
      </c>
      <c r="G11" s="28"/>
    </row>
    <row r="12" spans="1:7">
      <c r="A12" s="70"/>
      <c r="B12" s="225"/>
      <c r="C12" s="219"/>
      <c r="D12" s="226"/>
      <c r="E12" s="121"/>
      <c r="F12" s="122"/>
      <c r="G12" s="28"/>
    </row>
    <row r="13" spans="1:7" ht="45">
      <c r="A13" s="123">
        <f>A11+1</f>
        <v>5</v>
      </c>
      <c r="B13" s="76" t="s">
        <v>58</v>
      </c>
      <c r="C13" s="77" t="s">
        <v>40</v>
      </c>
      <c r="D13" s="78">
        <f>7.5*5*1.2</f>
        <v>45</v>
      </c>
      <c r="E13" s="79"/>
      <c r="F13" s="80">
        <f>E13*D13</f>
        <v>0</v>
      </c>
      <c r="G13" s="28"/>
    </row>
    <row r="14" spans="1:7">
      <c r="A14" s="123"/>
      <c r="B14" s="124"/>
      <c r="C14" s="125"/>
      <c r="D14" s="126"/>
      <c r="E14" s="127"/>
      <c r="F14" s="128"/>
      <c r="G14" s="28"/>
    </row>
    <row r="15" spans="1:7" ht="78.75">
      <c r="A15" s="123">
        <f>A13+1</f>
        <v>6</v>
      </c>
      <c r="B15" s="76" t="s">
        <v>41</v>
      </c>
      <c r="C15" s="77" t="s">
        <v>40</v>
      </c>
      <c r="D15" s="78">
        <v>0</v>
      </c>
      <c r="E15" s="79"/>
      <c r="F15" s="80">
        <f>E15*D15</f>
        <v>0</v>
      </c>
      <c r="G15" s="28"/>
    </row>
    <row r="16" spans="1:7">
      <c r="A16" s="123"/>
      <c r="B16" s="124"/>
      <c r="C16" s="125"/>
      <c r="D16" s="126"/>
      <c r="E16" s="127"/>
      <c r="F16" s="128"/>
      <c r="G16" s="28"/>
    </row>
    <row r="17" spans="1:7" ht="33.75">
      <c r="A17" s="123">
        <f>A15+1</f>
        <v>7</v>
      </c>
      <c r="B17" s="124" t="s">
        <v>59</v>
      </c>
      <c r="C17" s="125" t="s">
        <v>60</v>
      </c>
      <c r="D17" s="126">
        <f>D13+D15-(0.7*0.3*14)-2</f>
        <v>40.06</v>
      </c>
      <c r="E17" s="127"/>
      <c r="F17" s="128">
        <f>E17*D17</f>
        <v>0</v>
      </c>
      <c r="G17" s="28"/>
    </row>
    <row r="18" spans="1:7">
      <c r="A18" s="123"/>
      <c r="B18" s="124"/>
      <c r="C18" s="125"/>
      <c r="D18" s="126"/>
      <c r="E18" s="127"/>
      <c r="F18" s="128"/>
      <c r="G18" s="28"/>
    </row>
    <row r="19" spans="1:7" ht="33.75">
      <c r="A19" s="123">
        <f>A17+1</f>
        <v>8</v>
      </c>
      <c r="B19" s="124" t="s">
        <v>61</v>
      </c>
      <c r="C19" s="125" t="s">
        <v>60</v>
      </c>
      <c r="D19" s="126">
        <f>D13+D15-D17</f>
        <v>4.9399999999999977</v>
      </c>
      <c r="E19" s="127"/>
      <c r="F19" s="128">
        <f>E19*D19</f>
        <v>0</v>
      </c>
      <c r="G19" s="28"/>
    </row>
    <row r="20" spans="1:7">
      <c r="A20" s="75"/>
      <c r="B20" s="76"/>
      <c r="C20" s="77"/>
      <c r="D20" s="78"/>
      <c r="E20" s="79"/>
      <c r="F20" s="80"/>
      <c r="G20" s="28"/>
    </row>
    <row r="21" spans="1:7" ht="56.25">
      <c r="A21" s="123">
        <f>A19+1</f>
        <v>9</v>
      </c>
      <c r="B21" s="71" t="s">
        <v>42</v>
      </c>
      <c r="C21" s="81" t="s">
        <v>43</v>
      </c>
      <c r="D21" s="82">
        <v>15</v>
      </c>
      <c r="E21" s="83"/>
      <c r="F21" s="80">
        <f>E21*D21</f>
        <v>0</v>
      </c>
      <c r="G21" s="28"/>
    </row>
    <row r="22" spans="1:7">
      <c r="A22" s="84"/>
      <c r="B22" s="71"/>
      <c r="C22" s="81"/>
      <c r="D22" s="82"/>
      <c r="E22" s="83"/>
      <c r="F22" s="83"/>
    </row>
    <row r="23" spans="1:7" ht="45">
      <c r="A23" s="123">
        <f>A21+1</f>
        <v>10</v>
      </c>
      <c r="B23" s="71" t="s">
        <v>44</v>
      </c>
      <c r="C23" s="81" t="s">
        <v>43</v>
      </c>
      <c r="D23" s="82">
        <v>15</v>
      </c>
      <c r="E23" s="83"/>
      <c r="F23" s="80">
        <f>E23*D23</f>
        <v>0</v>
      </c>
    </row>
    <row r="24" spans="1:7">
      <c r="A24" s="84"/>
      <c r="B24" s="71"/>
      <c r="C24" s="81"/>
      <c r="D24" s="82"/>
      <c r="E24" s="83"/>
      <c r="F24" s="83"/>
    </row>
    <row r="25" spans="1:7">
      <c r="A25" s="85"/>
      <c r="B25" s="86"/>
      <c r="C25" s="87"/>
      <c r="D25" s="88"/>
      <c r="E25" s="89" t="s">
        <v>45</v>
      </c>
      <c r="F25" s="90">
        <f>SUM(F5:F23)</f>
        <v>0</v>
      </c>
    </row>
    <row r="26" spans="1:7">
      <c r="A26" s="84"/>
      <c r="B26" s="71"/>
      <c r="C26" s="81"/>
      <c r="D26" s="82"/>
      <c r="E26" s="83"/>
      <c r="F26" s="83"/>
    </row>
    <row r="27" spans="1:7">
      <c r="A27" s="59"/>
      <c r="B27" s="91" t="s">
        <v>26</v>
      </c>
      <c r="C27" s="92"/>
      <c r="D27" s="72"/>
      <c r="E27" s="93"/>
      <c r="F27" s="93"/>
    </row>
    <row r="28" spans="1:7">
      <c r="A28" s="94" t="s">
        <v>46</v>
      </c>
      <c r="B28" s="95" t="s">
        <v>27</v>
      </c>
      <c r="C28" s="96"/>
      <c r="D28" s="97"/>
      <c r="E28" s="93"/>
      <c r="F28" s="93">
        <f>F25</f>
        <v>0</v>
      </c>
    </row>
    <row r="29" spans="1:7">
      <c r="A29" s="94" t="s">
        <v>47</v>
      </c>
      <c r="B29" s="71" t="s">
        <v>48</v>
      </c>
      <c r="C29" s="92"/>
      <c r="D29" s="97"/>
      <c r="E29" s="93"/>
      <c r="F29" s="93">
        <f>F25*0.05</f>
        <v>0</v>
      </c>
    </row>
    <row r="30" spans="1:7">
      <c r="A30" s="94"/>
      <c r="B30" s="98" t="s">
        <v>49</v>
      </c>
      <c r="C30" s="99"/>
      <c r="D30" s="100"/>
      <c r="E30" s="101"/>
      <c r="F30" s="102">
        <f>F28+F29</f>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5" sqref="E5:E16"/>
    </sheetView>
  </sheetViews>
  <sheetFormatPr defaultRowHeight="15"/>
  <cols>
    <col min="2" max="2" width="35.7109375" customWidth="1"/>
  </cols>
  <sheetData>
    <row r="1" spans="1:6">
      <c r="A1" s="104">
        <v>2</v>
      </c>
      <c r="B1" s="105" t="s">
        <v>51</v>
      </c>
      <c r="C1" s="106"/>
      <c r="D1" s="107"/>
      <c r="E1" s="108"/>
      <c r="F1" s="109"/>
    </row>
    <row r="2" spans="1:6">
      <c r="A2" s="148"/>
      <c r="B2" s="110"/>
      <c r="C2" s="111"/>
      <c r="D2" s="112"/>
      <c r="E2" s="113"/>
      <c r="F2" s="113"/>
    </row>
    <row r="3" spans="1:6">
      <c r="A3" s="149" t="s">
        <v>33</v>
      </c>
      <c r="B3" s="114" t="s">
        <v>34</v>
      </c>
      <c r="C3" s="115" t="s">
        <v>35</v>
      </c>
      <c r="D3" s="116" t="s">
        <v>36</v>
      </c>
      <c r="E3" s="117" t="s">
        <v>37</v>
      </c>
      <c r="F3" s="118" t="s">
        <v>38</v>
      </c>
    </row>
    <row r="4" spans="1:6">
      <c r="A4" s="150"/>
      <c r="B4" s="119"/>
      <c r="C4" s="111"/>
      <c r="D4" s="120"/>
      <c r="E4" s="121"/>
      <c r="F4" s="122"/>
    </row>
    <row r="5" spans="1:6" ht="33.75">
      <c r="A5" s="151">
        <v>1</v>
      </c>
      <c r="B5" s="124" t="s">
        <v>52</v>
      </c>
      <c r="C5" s="129" t="s">
        <v>55</v>
      </c>
      <c r="D5" s="130">
        <v>35</v>
      </c>
      <c r="E5" s="131"/>
      <c r="F5" s="131">
        <f>E5*D5</f>
        <v>0</v>
      </c>
    </row>
    <row r="6" spans="1:6">
      <c r="A6" s="151"/>
      <c r="B6" s="119"/>
      <c r="C6" s="129"/>
      <c r="D6" s="130"/>
      <c r="E6" s="131"/>
      <c r="F6" s="131"/>
    </row>
    <row r="7" spans="1:6" ht="56.25">
      <c r="A7" s="151">
        <v>2</v>
      </c>
      <c r="B7" s="103" t="s">
        <v>62</v>
      </c>
      <c r="C7" s="129" t="s">
        <v>56</v>
      </c>
      <c r="D7" s="130">
        <f>D5*0.2</f>
        <v>7</v>
      </c>
      <c r="E7" s="131"/>
      <c r="F7" s="227">
        <f>E7*D7</f>
        <v>0</v>
      </c>
    </row>
    <row r="8" spans="1:6">
      <c r="A8" s="151"/>
      <c r="B8" s="119"/>
      <c r="C8" s="129"/>
      <c r="D8" s="130"/>
      <c r="E8" s="131"/>
      <c r="F8" s="131"/>
    </row>
    <row r="9" spans="1:6" ht="45">
      <c r="A9" s="151">
        <v>3</v>
      </c>
      <c r="B9" s="119" t="s">
        <v>63</v>
      </c>
      <c r="C9" s="129" t="s">
        <v>56</v>
      </c>
      <c r="D9" s="130">
        <v>2</v>
      </c>
      <c r="E9" s="131"/>
      <c r="F9" s="227">
        <f>E9*D9</f>
        <v>0</v>
      </c>
    </row>
    <row r="10" spans="1:6">
      <c r="A10" s="151"/>
      <c r="B10" s="119"/>
      <c r="C10" s="129"/>
      <c r="D10" s="130"/>
      <c r="E10" s="131"/>
      <c r="F10" s="131"/>
    </row>
    <row r="11" spans="1:6" ht="27" customHeight="1">
      <c r="A11" s="151">
        <f>A9+1</f>
        <v>4</v>
      </c>
      <c r="B11" s="152" t="s">
        <v>64</v>
      </c>
      <c r="C11" s="153"/>
      <c r="D11" s="154"/>
      <c r="E11" s="113"/>
      <c r="F11" s="155"/>
    </row>
    <row r="12" spans="1:6">
      <c r="A12" s="151"/>
      <c r="B12" s="152" t="s">
        <v>53</v>
      </c>
      <c r="C12" s="153" t="s">
        <v>55</v>
      </c>
      <c r="D12" s="154">
        <v>0</v>
      </c>
      <c r="E12" s="113"/>
      <c r="F12" s="227">
        <f>E12*D12</f>
        <v>0</v>
      </c>
    </row>
    <row r="13" spans="1:6">
      <c r="A13" s="151"/>
      <c r="B13" s="152"/>
      <c r="C13" s="181"/>
      <c r="D13" s="182"/>
      <c r="E13" s="221"/>
      <c r="F13" s="227"/>
    </row>
    <row r="14" spans="1:6" ht="33.75">
      <c r="A14" s="151">
        <v>5</v>
      </c>
      <c r="B14" s="152" t="s">
        <v>159</v>
      </c>
      <c r="C14" s="181" t="s">
        <v>55</v>
      </c>
      <c r="D14" s="182">
        <v>0</v>
      </c>
      <c r="E14" s="221"/>
      <c r="F14" s="227">
        <f>E14*D14</f>
        <v>0</v>
      </c>
    </row>
    <row r="15" spans="1:6">
      <c r="A15" s="151"/>
      <c r="B15" s="152"/>
      <c r="C15" s="153"/>
      <c r="D15" s="154"/>
      <c r="E15" s="113"/>
      <c r="F15" s="155"/>
    </row>
    <row r="16" spans="1:6" ht="67.5">
      <c r="A16" s="151">
        <v>6</v>
      </c>
      <c r="B16" s="156" t="s">
        <v>158</v>
      </c>
      <c r="C16" s="157" t="s">
        <v>57</v>
      </c>
      <c r="D16" s="158">
        <v>0</v>
      </c>
      <c r="E16" s="127"/>
      <c r="F16" s="227">
        <f>E16*D16</f>
        <v>0</v>
      </c>
    </row>
    <row r="17" spans="1:6">
      <c r="A17" s="151"/>
      <c r="B17" s="156"/>
      <c r="C17" s="157"/>
      <c r="D17" s="158"/>
      <c r="E17" s="127"/>
      <c r="F17" s="159"/>
    </row>
    <row r="18" spans="1:6">
      <c r="A18" s="160"/>
      <c r="B18" s="132"/>
      <c r="C18" s="133"/>
      <c r="D18" s="134"/>
      <c r="E18" s="135" t="s">
        <v>54</v>
      </c>
      <c r="F18" s="136">
        <f>SUM(F5:F16)</f>
        <v>0</v>
      </c>
    </row>
    <row r="19" spans="1:6">
      <c r="A19" s="151"/>
      <c r="B19" s="119"/>
      <c r="C19" s="129"/>
      <c r="D19" s="130"/>
      <c r="E19" s="131"/>
      <c r="F19" s="131"/>
    </row>
    <row r="20" spans="1:6">
      <c r="A20" s="148"/>
      <c r="B20" s="137" t="s">
        <v>26</v>
      </c>
      <c r="C20" s="138"/>
      <c r="D20" s="120"/>
      <c r="E20" s="139"/>
      <c r="F20" s="139"/>
    </row>
    <row r="21" spans="1:6">
      <c r="A21" s="161" t="s">
        <v>46</v>
      </c>
      <c r="B21" s="140" t="s">
        <v>28</v>
      </c>
      <c r="C21" s="141"/>
      <c r="D21" s="142"/>
      <c r="E21" s="139"/>
      <c r="F21" s="139">
        <f>F18</f>
        <v>0</v>
      </c>
    </row>
    <row r="22" spans="1:6">
      <c r="A22" s="161" t="s">
        <v>47</v>
      </c>
      <c r="B22" s="119" t="s">
        <v>48</v>
      </c>
      <c r="C22" s="138"/>
      <c r="D22" s="142"/>
      <c r="E22" s="139"/>
      <c r="F22" s="139">
        <f>F21*0.05</f>
        <v>0</v>
      </c>
    </row>
    <row r="23" spans="1:6">
      <c r="A23" s="161"/>
      <c r="B23" s="143" t="s">
        <v>49</v>
      </c>
      <c r="C23" s="144"/>
      <c r="D23" s="145"/>
      <c r="E23" s="146"/>
      <c r="F23" s="147">
        <f>F21+F22</f>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115" zoomScaleNormal="115" workbookViewId="0">
      <selection activeCell="E5" sqref="E5:E17"/>
    </sheetView>
  </sheetViews>
  <sheetFormatPr defaultRowHeight="15"/>
  <cols>
    <col min="1" max="1" width="9.140625" style="20"/>
    <col min="2" max="2" width="35.7109375" style="20" customWidth="1"/>
    <col min="3" max="16384" width="9.140625" style="20"/>
  </cols>
  <sheetData>
    <row r="1" spans="1:6">
      <c r="A1" s="162">
        <v>3</v>
      </c>
      <c r="B1" s="188" t="s">
        <v>29</v>
      </c>
      <c r="C1" s="189"/>
      <c r="D1" s="190"/>
      <c r="E1" s="191"/>
      <c r="F1" s="191"/>
    </row>
    <row r="2" spans="1:6">
      <c r="A2" s="192"/>
      <c r="B2" s="193"/>
      <c r="C2" s="194"/>
      <c r="D2" s="163"/>
      <c r="E2" s="164"/>
      <c r="F2" s="164"/>
    </row>
    <row r="3" spans="1:6">
      <c r="A3" s="195" t="s">
        <v>33</v>
      </c>
      <c r="B3" s="196" t="s">
        <v>68</v>
      </c>
      <c r="C3" s="197" t="s">
        <v>35</v>
      </c>
      <c r="D3" s="165" t="s">
        <v>36</v>
      </c>
      <c r="E3" s="198" t="s">
        <v>37</v>
      </c>
      <c r="F3" s="199" t="s">
        <v>69</v>
      </c>
    </row>
    <row r="4" spans="1:6">
      <c r="A4" s="192"/>
      <c r="B4" s="207"/>
      <c r="C4" s="194"/>
      <c r="D4" s="200"/>
      <c r="E4" s="201"/>
      <c r="F4" s="201"/>
    </row>
    <row r="5" spans="1:6" ht="56.25">
      <c r="A5" s="192">
        <v>1</v>
      </c>
      <c r="B5" s="186" t="s">
        <v>70</v>
      </c>
      <c r="C5" s="169"/>
      <c r="D5" s="169"/>
      <c r="E5" s="204"/>
      <c r="F5" s="208"/>
    </row>
    <row r="6" spans="1:6">
      <c r="A6" s="192"/>
      <c r="B6" s="23" t="s">
        <v>78</v>
      </c>
      <c r="C6" s="184" t="s">
        <v>57</v>
      </c>
      <c r="D6" s="182">
        <v>8</v>
      </c>
      <c r="E6" s="185"/>
      <c r="F6" s="208">
        <f>E6*D6</f>
        <v>0</v>
      </c>
    </row>
    <row r="7" spans="1:6">
      <c r="A7" s="192"/>
      <c r="B7" s="209"/>
      <c r="C7" s="169"/>
      <c r="D7" s="182"/>
      <c r="E7" s="204"/>
      <c r="F7" s="208"/>
    </row>
    <row r="8" spans="1:6" ht="67.5">
      <c r="A8" s="192">
        <f>A5+1</f>
        <v>2</v>
      </c>
      <c r="B8" s="210" t="s">
        <v>79</v>
      </c>
      <c r="C8" s="181" t="s">
        <v>71</v>
      </c>
      <c r="D8" s="168">
        <v>1</v>
      </c>
      <c r="E8" s="211"/>
      <c r="F8" s="208">
        <f>E8*D8</f>
        <v>0</v>
      </c>
    </row>
    <row r="9" spans="1:6">
      <c r="A9" s="192"/>
      <c r="B9" s="210"/>
      <c r="C9" s="181"/>
      <c r="D9" s="168"/>
      <c r="E9" s="211"/>
      <c r="F9" s="183"/>
    </row>
    <row r="10" spans="1:6">
      <c r="A10" s="192">
        <f>A8+1</f>
        <v>3</v>
      </c>
      <c r="B10" s="26" t="s">
        <v>72</v>
      </c>
      <c r="C10" s="194"/>
      <c r="D10" s="25"/>
      <c r="E10" s="204"/>
      <c r="F10" s="208"/>
    </row>
    <row r="11" spans="1:6">
      <c r="A11" s="192"/>
      <c r="B11" s="186" t="s">
        <v>73</v>
      </c>
      <c r="C11" s="194"/>
      <c r="D11" s="25"/>
      <c r="E11" s="204"/>
      <c r="F11" s="208"/>
    </row>
    <row r="12" spans="1:6" ht="22.5">
      <c r="A12" s="192"/>
      <c r="B12" s="22" t="s">
        <v>80</v>
      </c>
      <c r="C12" s="194"/>
      <c r="D12" s="25"/>
      <c r="E12" s="204"/>
      <c r="F12" s="208"/>
    </row>
    <row r="13" spans="1:6">
      <c r="A13" s="192"/>
      <c r="B13" s="186" t="s">
        <v>74</v>
      </c>
      <c r="C13" s="194"/>
      <c r="D13" s="25"/>
      <c r="E13" s="204"/>
      <c r="F13" s="208"/>
    </row>
    <row r="14" spans="1:6" ht="135">
      <c r="A14" s="192"/>
      <c r="B14" s="22" t="s">
        <v>81</v>
      </c>
      <c r="C14" s="194"/>
      <c r="D14" s="25"/>
      <c r="E14" s="204"/>
      <c r="F14" s="208"/>
    </row>
    <row r="15" spans="1:6">
      <c r="A15" s="192"/>
      <c r="B15" s="186" t="s">
        <v>75</v>
      </c>
      <c r="C15" s="194"/>
      <c r="D15" s="25"/>
      <c r="E15" s="204"/>
      <c r="F15" s="208"/>
    </row>
    <row r="16" spans="1:6" ht="45">
      <c r="A16" s="192"/>
      <c r="B16" s="24" t="s">
        <v>76</v>
      </c>
      <c r="C16" s="171"/>
      <c r="D16" s="167"/>
      <c r="E16" s="204"/>
      <c r="F16" s="208"/>
    </row>
    <row r="17" spans="1:6" ht="22.5">
      <c r="A17" s="192"/>
      <c r="B17" s="21" t="s">
        <v>82</v>
      </c>
      <c r="C17" s="171" t="s">
        <v>71</v>
      </c>
      <c r="D17" s="167">
        <v>0</v>
      </c>
      <c r="E17" s="204"/>
      <c r="F17" s="208">
        <f>E17*D17</f>
        <v>0</v>
      </c>
    </row>
    <row r="18" spans="1:6">
      <c r="A18" s="192"/>
      <c r="B18" s="210"/>
      <c r="C18" s="171"/>
      <c r="D18" s="167"/>
      <c r="E18" s="204"/>
      <c r="F18" s="208"/>
    </row>
    <row r="19" spans="1:6">
      <c r="A19" s="192"/>
      <c r="B19" s="205"/>
      <c r="C19" s="173"/>
      <c r="D19" s="203"/>
      <c r="E19" s="204" t="s">
        <v>77</v>
      </c>
      <c r="F19" s="179">
        <f>SUM(F5:F17)</f>
        <v>0</v>
      </c>
    </row>
    <row r="20" spans="1:6">
      <c r="A20" s="192"/>
      <c r="B20" s="205"/>
      <c r="C20" s="173"/>
      <c r="D20" s="203"/>
      <c r="E20" s="204"/>
      <c r="F20" s="212"/>
    </row>
    <row r="21" spans="1:6">
      <c r="A21" s="180"/>
      <c r="B21" s="170" t="s">
        <v>26</v>
      </c>
      <c r="C21" s="171"/>
      <c r="D21" s="167"/>
      <c r="E21" s="172"/>
      <c r="F21" s="172"/>
    </row>
    <row r="22" spans="1:6">
      <c r="A22" s="187"/>
      <c r="B22" s="202" t="str">
        <f>B1</f>
        <v>METEORNA KANALIZACIJA</v>
      </c>
      <c r="C22" s="173"/>
      <c r="D22" s="174"/>
      <c r="E22" s="206"/>
      <c r="F22" s="206">
        <f>F19</f>
        <v>0</v>
      </c>
    </row>
    <row r="23" spans="1:6">
      <c r="A23" s="187"/>
      <c r="B23" s="166" t="s">
        <v>48</v>
      </c>
      <c r="C23" s="171"/>
      <c r="D23" s="174"/>
      <c r="E23" s="172"/>
      <c r="F23" s="172">
        <f>F22*0.05</f>
        <v>0</v>
      </c>
    </row>
    <row r="24" spans="1:6">
      <c r="A24" s="187"/>
      <c r="B24" s="175" t="s">
        <v>49</v>
      </c>
      <c r="C24" s="176"/>
      <c r="D24" s="177"/>
      <c r="E24" s="178"/>
      <c r="F24" s="179">
        <f>F22+F23</f>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7" workbookViewId="0">
      <selection activeCell="E7" sqref="E7:E20"/>
    </sheetView>
  </sheetViews>
  <sheetFormatPr defaultRowHeight="15"/>
  <cols>
    <col min="2" max="2" width="35.7109375" customWidth="1"/>
    <col min="4" max="6" width="9.140625" style="273"/>
  </cols>
  <sheetData>
    <row r="1" spans="1:6">
      <c r="A1" s="216">
        <v>5</v>
      </c>
      <c r="B1" s="217" t="s">
        <v>150</v>
      </c>
      <c r="C1" s="244"/>
      <c r="D1" s="242"/>
      <c r="E1" s="241"/>
      <c r="F1" s="242"/>
    </row>
    <row r="2" spans="1:6">
      <c r="A2" s="245"/>
      <c r="B2" s="246"/>
      <c r="C2" s="247"/>
      <c r="D2" s="270"/>
      <c r="E2" s="221"/>
      <c r="F2" s="221"/>
    </row>
    <row r="3" spans="1:6">
      <c r="A3" s="248" t="s">
        <v>33</v>
      </c>
      <c r="B3" s="249" t="s">
        <v>34</v>
      </c>
      <c r="C3" s="250" t="s">
        <v>35</v>
      </c>
      <c r="D3" s="271" t="s">
        <v>36</v>
      </c>
      <c r="E3" s="271" t="s">
        <v>37</v>
      </c>
      <c r="F3" s="272" t="s">
        <v>38</v>
      </c>
    </row>
    <row r="5" spans="1:6">
      <c r="B5" s="13" t="s">
        <v>140</v>
      </c>
    </row>
    <row r="6" spans="1:6" ht="67.5">
      <c r="B6" s="13" t="s">
        <v>134</v>
      </c>
      <c r="C6" s="5"/>
      <c r="D6" s="274"/>
      <c r="E6" s="274"/>
      <c r="F6" s="274"/>
    </row>
    <row r="7" spans="1:6" ht="22.5">
      <c r="A7" s="243">
        <v>1</v>
      </c>
      <c r="B7" s="13" t="s">
        <v>135</v>
      </c>
      <c r="C7" s="5" t="s">
        <v>101</v>
      </c>
      <c r="D7" s="274">
        <v>30</v>
      </c>
      <c r="E7" s="274"/>
      <c r="F7" s="274">
        <f>E7*D7</f>
        <v>0</v>
      </c>
    </row>
    <row r="8" spans="1:6" ht="22.5">
      <c r="A8" s="243">
        <v>2</v>
      </c>
      <c r="B8" s="13" t="s">
        <v>136</v>
      </c>
      <c r="C8" s="5" t="s">
        <v>101</v>
      </c>
      <c r="D8" s="274">
        <v>16.5</v>
      </c>
      <c r="E8" s="274"/>
      <c r="F8" s="274">
        <f>E8*D8</f>
        <v>0</v>
      </c>
    </row>
    <row r="9" spans="1:6">
      <c r="A9" s="243"/>
      <c r="B9" s="13" t="s">
        <v>137</v>
      </c>
      <c r="C9" s="5"/>
      <c r="D9" s="274"/>
      <c r="E9" s="274"/>
      <c r="F9" s="274"/>
    </row>
    <row r="10" spans="1:6" ht="22.5">
      <c r="A10" s="243"/>
      <c r="B10" s="13" t="s">
        <v>138</v>
      </c>
      <c r="C10" s="5"/>
      <c r="D10" s="274"/>
      <c r="E10" s="274"/>
      <c r="F10" s="274"/>
    </row>
    <row r="11" spans="1:6" ht="33.75">
      <c r="A11" s="243"/>
      <c r="B11" s="13" t="s">
        <v>139</v>
      </c>
      <c r="C11" s="5"/>
      <c r="D11" s="274"/>
      <c r="E11" s="274"/>
      <c r="F11" s="274"/>
    </row>
    <row r="12" spans="1:6" ht="34.5" customHeight="1">
      <c r="A12" s="243"/>
      <c r="B12" s="13" t="s">
        <v>141</v>
      </c>
      <c r="C12" s="5"/>
      <c r="D12" s="274"/>
      <c r="E12" s="274"/>
      <c r="F12" s="274"/>
    </row>
    <row r="13" spans="1:6" ht="22.5">
      <c r="A13" s="243">
        <v>3</v>
      </c>
      <c r="B13" s="13" t="s">
        <v>142</v>
      </c>
      <c r="C13" s="5" t="s">
        <v>60</v>
      </c>
      <c r="D13" s="274">
        <f>7.4*0.1</f>
        <v>0.7400000000000001</v>
      </c>
      <c r="E13" s="274"/>
      <c r="F13" s="274">
        <f>E13*D13</f>
        <v>0</v>
      </c>
    </row>
    <row r="14" spans="1:6" ht="22.5">
      <c r="A14" s="243">
        <v>4</v>
      </c>
      <c r="B14" s="13" t="s">
        <v>143</v>
      </c>
      <c r="C14" s="5" t="s">
        <v>60</v>
      </c>
      <c r="D14" s="274">
        <f>4.5*0.6</f>
        <v>2.6999999999999997</v>
      </c>
      <c r="E14" s="274"/>
      <c r="F14" s="274">
        <f>E14*D14</f>
        <v>0</v>
      </c>
    </row>
    <row r="15" spans="1:6" ht="22.5">
      <c r="A15" s="243">
        <v>5</v>
      </c>
      <c r="B15" s="13" t="s">
        <v>144</v>
      </c>
      <c r="C15" s="5" t="s">
        <v>60</v>
      </c>
      <c r="D15" s="274">
        <f>14.9*0.1</f>
        <v>1.4900000000000002</v>
      </c>
      <c r="E15" s="274"/>
      <c r="F15" s="274">
        <f>E15*D15</f>
        <v>0</v>
      </c>
    </row>
    <row r="16" spans="1:6" ht="56.25">
      <c r="A16" s="243">
        <v>6</v>
      </c>
      <c r="B16" s="13" t="s">
        <v>145</v>
      </c>
      <c r="C16" s="5" t="s">
        <v>90</v>
      </c>
      <c r="D16" s="274">
        <v>135</v>
      </c>
      <c r="E16" s="274"/>
      <c r="F16" s="274">
        <f>E16*D16</f>
        <v>0</v>
      </c>
    </row>
    <row r="17" spans="1:6" ht="45">
      <c r="A17" s="243">
        <v>7</v>
      </c>
      <c r="B17" s="13" t="s">
        <v>146</v>
      </c>
      <c r="C17" s="5" t="s">
        <v>90</v>
      </c>
      <c r="D17" s="274">
        <v>315</v>
      </c>
      <c r="E17" s="274"/>
      <c r="F17" s="274">
        <f>E17*D17</f>
        <v>0</v>
      </c>
    </row>
    <row r="18" spans="1:6">
      <c r="A18" s="243"/>
      <c r="B18" s="13" t="s">
        <v>147</v>
      </c>
      <c r="C18" s="5"/>
      <c r="D18" s="274"/>
      <c r="E18" s="274"/>
      <c r="F18" s="274"/>
    </row>
    <row r="19" spans="1:6" ht="33.75">
      <c r="A19" s="243">
        <v>8</v>
      </c>
      <c r="B19" s="13" t="s">
        <v>148</v>
      </c>
      <c r="C19" s="5" t="s">
        <v>106</v>
      </c>
      <c r="D19" s="274">
        <v>17</v>
      </c>
      <c r="E19" s="274"/>
      <c r="F19" s="274">
        <f>E19*D19</f>
        <v>0</v>
      </c>
    </row>
    <row r="20" spans="1:6" ht="33.75">
      <c r="A20" s="243">
        <v>9</v>
      </c>
      <c r="B20" s="13" t="s">
        <v>149</v>
      </c>
      <c r="C20" s="5" t="s">
        <v>101</v>
      </c>
      <c r="D20" s="274">
        <v>15</v>
      </c>
      <c r="E20" s="274"/>
      <c r="F20" s="274">
        <f>E20*D20</f>
        <v>0</v>
      </c>
    </row>
    <row r="21" spans="1:6">
      <c r="A21" s="243"/>
      <c r="B21" s="13"/>
      <c r="C21" s="5"/>
      <c r="D21" s="274"/>
      <c r="E21" s="274"/>
      <c r="F21" s="274"/>
    </row>
    <row r="22" spans="1:6">
      <c r="A22" s="254"/>
      <c r="B22" s="255"/>
      <c r="C22" s="252"/>
      <c r="D22" s="275"/>
      <c r="E22" s="276" t="s">
        <v>151</v>
      </c>
      <c r="F22" s="257">
        <f>SUM(F6:F20)</f>
        <v>0</v>
      </c>
    </row>
    <row r="23" spans="1:6">
      <c r="A23" s="258"/>
      <c r="B23" s="246"/>
      <c r="C23" s="247"/>
      <c r="D23" s="277"/>
      <c r="E23" s="275"/>
      <c r="F23" s="275"/>
    </row>
    <row r="24" spans="1:6">
      <c r="A24" s="239"/>
      <c r="B24" s="228" t="s">
        <v>26</v>
      </c>
      <c r="C24" s="229"/>
      <c r="D24" s="230"/>
      <c r="E24" s="230"/>
      <c r="F24" s="230"/>
    </row>
    <row r="25" spans="1:6">
      <c r="A25" s="240"/>
      <c r="B25" s="231" t="str">
        <f>B1</f>
        <v>TESARSKA, BETONSKA IN ZIDARSKA DELA</v>
      </c>
      <c r="C25" s="232"/>
      <c r="D25" s="278"/>
      <c r="E25" s="230"/>
      <c r="F25" s="230">
        <f>F22</f>
        <v>0</v>
      </c>
    </row>
    <row r="26" spans="1:6">
      <c r="A26" s="240"/>
      <c r="B26" s="225" t="s">
        <v>48</v>
      </c>
      <c r="C26" s="232"/>
      <c r="D26" s="278"/>
      <c r="E26" s="230"/>
      <c r="F26" s="230">
        <f>F25*0.05</f>
        <v>0</v>
      </c>
    </row>
    <row r="27" spans="1:6">
      <c r="A27" s="240"/>
      <c r="B27" s="234" t="s">
        <v>49</v>
      </c>
      <c r="C27" s="235"/>
      <c r="D27" s="279"/>
      <c r="E27" s="237"/>
      <c r="F27" s="238">
        <f>F25+F26</f>
        <v>0</v>
      </c>
    </row>
    <row r="28" spans="1:6">
      <c r="B28" s="13"/>
      <c r="C28" s="5"/>
      <c r="D28" s="274"/>
      <c r="E28" s="274"/>
      <c r="F28" s="274"/>
    </row>
    <row r="29" spans="1:6">
      <c r="B29" s="13"/>
      <c r="C29" s="5"/>
      <c r="D29" s="274"/>
      <c r="E29" s="274"/>
      <c r="F29" s="274"/>
    </row>
    <row r="30" spans="1:6">
      <c r="B30" s="13"/>
      <c r="C30" s="5"/>
      <c r="D30" s="274"/>
      <c r="E30" s="274"/>
      <c r="F30" s="274"/>
    </row>
    <row r="31" spans="1:6">
      <c r="B31" s="13"/>
      <c r="E31" s="274"/>
      <c r="F31" s="274"/>
    </row>
    <row r="32" spans="1:6">
      <c r="E32" s="274"/>
      <c r="F32" s="274"/>
    </row>
    <row r="33" spans="5:6">
      <c r="E33" s="274"/>
      <c r="F33" s="274"/>
    </row>
    <row r="34" spans="5:6">
      <c r="E34" s="274"/>
      <c r="F34" s="274"/>
    </row>
    <row r="35" spans="5:6">
      <c r="E35" s="274"/>
      <c r="F35" s="274"/>
    </row>
    <row r="36" spans="5:6">
      <c r="E36" s="274"/>
      <c r="F36" s="274"/>
    </row>
    <row r="37" spans="5:6">
      <c r="E37" s="274"/>
      <c r="F37" s="274"/>
    </row>
    <row r="38" spans="5:6">
      <c r="E38" s="274"/>
      <c r="F38" s="274"/>
    </row>
    <row r="39" spans="5:6">
      <c r="E39" s="274"/>
      <c r="F39" s="274"/>
    </row>
    <row r="40" spans="5:6">
      <c r="E40" s="274"/>
      <c r="F40" s="274"/>
    </row>
    <row r="41" spans="5:6">
      <c r="E41" s="274"/>
      <c r="F41" s="27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opLeftCell="A10" workbookViewId="0">
      <selection activeCell="E14" sqref="E14:E21"/>
    </sheetView>
  </sheetViews>
  <sheetFormatPr defaultRowHeight="15"/>
  <cols>
    <col min="2" max="2" width="35.7109375" customWidth="1"/>
    <col min="4" max="6" width="9.140625" style="273"/>
  </cols>
  <sheetData>
    <row r="1" spans="1:9">
      <c r="A1" s="216">
        <v>6</v>
      </c>
      <c r="B1" s="217" t="s">
        <v>83</v>
      </c>
      <c r="C1" s="244"/>
      <c r="D1" s="242"/>
      <c r="E1" s="241"/>
      <c r="F1" s="242"/>
    </row>
    <row r="2" spans="1:9">
      <c r="A2" s="245"/>
      <c r="B2" s="246"/>
      <c r="C2" s="247"/>
      <c r="D2" s="270"/>
      <c r="E2" s="221"/>
      <c r="F2" s="221"/>
    </row>
    <row r="3" spans="1:9">
      <c r="A3" s="248" t="s">
        <v>33</v>
      </c>
      <c r="B3" s="249" t="s">
        <v>34</v>
      </c>
      <c r="C3" s="250" t="s">
        <v>35</v>
      </c>
      <c r="D3" s="271" t="s">
        <v>36</v>
      </c>
      <c r="E3" s="271" t="s">
        <v>37</v>
      </c>
      <c r="F3" s="272" t="s">
        <v>38</v>
      </c>
    </row>
    <row r="5" spans="1:9" ht="22.5">
      <c r="B5" s="213" t="s">
        <v>84</v>
      </c>
      <c r="C5" s="5"/>
      <c r="D5" s="274"/>
      <c r="E5" s="274"/>
      <c r="F5" s="274"/>
      <c r="G5" s="6"/>
      <c r="H5" s="6"/>
      <c r="I5" s="6"/>
    </row>
    <row r="6" spans="1:9" ht="68.25">
      <c r="A6" s="6"/>
      <c r="B6" s="7" t="s">
        <v>85</v>
      </c>
      <c r="C6" s="5"/>
      <c r="D6" s="274"/>
      <c r="E6" s="274"/>
      <c r="F6" s="274"/>
      <c r="G6" s="6"/>
      <c r="H6" s="6"/>
      <c r="I6" s="6"/>
    </row>
    <row r="7" spans="1:9" ht="112.5">
      <c r="A7" s="6"/>
      <c r="B7" s="8" t="s">
        <v>86</v>
      </c>
      <c r="C7" s="5"/>
      <c r="D7" s="274"/>
      <c r="E7" s="274"/>
      <c r="F7" s="274"/>
      <c r="G7" s="6"/>
      <c r="H7" s="6"/>
      <c r="I7" s="6"/>
    </row>
    <row r="8" spans="1:9" ht="46.5" customHeight="1">
      <c r="A8" s="6"/>
      <c r="B8" s="9" t="s">
        <v>87</v>
      </c>
      <c r="C8" s="5"/>
      <c r="D8" s="274"/>
      <c r="E8" s="274"/>
      <c r="F8" s="274"/>
      <c r="G8" s="6"/>
      <c r="H8" s="6"/>
      <c r="I8" s="6"/>
    </row>
    <row r="9" spans="1:9" ht="23.25">
      <c r="A9" s="6"/>
      <c r="B9" s="10" t="s">
        <v>88</v>
      </c>
      <c r="C9" s="5"/>
      <c r="D9" s="274"/>
      <c r="E9" s="274"/>
      <c r="F9" s="274"/>
      <c r="G9" s="6"/>
      <c r="H9" s="6"/>
      <c r="I9" s="6"/>
    </row>
    <row r="10" spans="1:9">
      <c r="A10" s="6"/>
      <c r="B10" s="10" t="s">
        <v>89</v>
      </c>
      <c r="C10" s="5"/>
      <c r="D10" s="274"/>
      <c r="E10" s="274"/>
      <c r="F10" s="274"/>
      <c r="G10" s="6"/>
      <c r="H10" s="6"/>
      <c r="I10" s="6"/>
    </row>
    <row r="11" spans="1:9" ht="34.5">
      <c r="A11" s="6"/>
      <c r="B11" s="10" t="s">
        <v>154</v>
      </c>
      <c r="C11" s="5"/>
      <c r="D11" s="274"/>
      <c r="E11" s="274"/>
      <c r="F11" s="274"/>
      <c r="G11" s="6"/>
      <c r="H11" s="6"/>
      <c r="I11" s="6"/>
    </row>
    <row r="12" spans="1:9" ht="34.5">
      <c r="A12" s="6"/>
      <c r="B12" s="10" t="s">
        <v>93</v>
      </c>
      <c r="C12" s="5"/>
      <c r="D12" s="274"/>
      <c r="E12" s="274"/>
      <c r="F12" s="274"/>
      <c r="G12" s="6"/>
      <c r="H12" s="6"/>
      <c r="I12" s="6"/>
    </row>
    <row r="13" spans="1:9" ht="45.75" customHeight="1">
      <c r="A13" s="6"/>
      <c r="B13" s="11" t="s">
        <v>91</v>
      </c>
      <c r="C13" s="12"/>
      <c r="D13" s="280"/>
      <c r="E13" s="280"/>
      <c r="F13" s="280"/>
      <c r="G13" s="6"/>
      <c r="H13" s="6"/>
      <c r="I13" s="6"/>
    </row>
    <row r="14" spans="1:9" ht="33.75">
      <c r="A14" s="243">
        <v>1</v>
      </c>
      <c r="B14" s="13" t="s">
        <v>95</v>
      </c>
      <c r="C14" s="5" t="s">
        <v>90</v>
      </c>
      <c r="D14" s="281">
        <v>970</v>
      </c>
      <c r="E14" s="274"/>
      <c r="F14" s="274">
        <f>D14*E14</f>
        <v>0</v>
      </c>
      <c r="G14" s="6"/>
      <c r="H14" s="6"/>
      <c r="I14" s="6"/>
    </row>
    <row r="15" spans="1:9" ht="22.5">
      <c r="A15" s="6"/>
      <c r="B15" s="14" t="s">
        <v>92</v>
      </c>
      <c r="C15" s="5" t="s">
        <v>90</v>
      </c>
      <c r="D15" s="282">
        <f>D14*0.05</f>
        <v>48.5</v>
      </c>
      <c r="E15" s="274"/>
      <c r="F15" s="274">
        <f>D15*E15</f>
        <v>0</v>
      </c>
      <c r="G15" s="6"/>
      <c r="H15" s="6"/>
      <c r="I15" s="6"/>
    </row>
    <row r="16" spans="1:9">
      <c r="A16" s="6"/>
      <c r="B16" s="6"/>
      <c r="C16" s="6"/>
      <c r="D16" s="283"/>
      <c r="E16" s="283"/>
      <c r="F16" s="283"/>
      <c r="G16" s="6"/>
      <c r="H16" s="6"/>
      <c r="I16" s="6"/>
    </row>
    <row r="17" spans="1:9" ht="33.75">
      <c r="A17" s="243">
        <f>A14+1</f>
        <v>2</v>
      </c>
      <c r="B17" s="13" t="s">
        <v>96</v>
      </c>
      <c r="C17" s="5" t="s">
        <v>90</v>
      </c>
      <c r="D17" s="281">
        <v>110</v>
      </c>
      <c r="E17" s="274"/>
      <c r="F17" s="274">
        <f>D17*E17</f>
        <v>0</v>
      </c>
      <c r="G17" s="6"/>
      <c r="H17" s="6"/>
      <c r="I17" s="6"/>
    </row>
    <row r="18" spans="1:9" ht="22.5">
      <c r="A18" s="15"/>
      <c r="B18" s="14" t="s">
        <v>92</v>
      </c>
      <c r="C18" s="5" t="s">
        <v>90</v>
      </c>
      <c r="D18" s="282">
        <f>D17*0.05</f>
        <v>5.5</v>
      </c>
      <c r="E18" s="274"/>
      <c r="F18" s="274">
        <f>D18*E18</f>
        <v>0</v>
      </c>
      <c r="G18" s="6"/>
      <c r="H18" s="6"/>
      <c r="I18" s="6"/>
    </row>
    <row r="19" spans="1:9">
      <c r="A19" s="15"/>
      <c r="B19" s="14"/>
      <c r="C19" s="5"/>
      <c r="D19" s="282"/>
      <c r="E19" s="274"/>
      <c r="F19" s="274"/>
      <c r="G19" s="6"/>
      <c r="H19" s="6"/>
      <c r="I19" s="6"/>
    </row>
    <row r="20" spans="1:9" ht="56.25">
      <c r="A20" s="243">
        <v>3</v>
      </c>
      <c r="B20" s="14" t="s">
        <v>131</v>
      </c>
      <c r="C20" s="5" t="s">
        <v>39</v>
      </c>
      <c r="D20" s="282">
        <v>1</v>
      </c>
      <c r="E20" s="274"/>
      <c r="F20" s="274">
        <f>D20*E20</f>
        <v>0</v>
      </c>
      <c r="G20" s="6"/>
      <c r="H20" s="6"/>
      <c r="I20" s="6"/>
    </row>
    <row r="21" spans="1:9">
      <c r="A21" s="6"/>
      <c r="B21" s="6"/>
      <c r="C21" s="6"/>
      <c r="D21" s="283"/>
      <c r="E21" s="283"/>
      <c r="F21" s="283"/>
      <c r="G21" s="6"/>
      <c r="H21" s="6"/>
      <c r="I21" s="6"/>
    </row>
    <row r="22" spans="1:9">
      <c r="A22" s="254"/>
      <c r="B22" s="255"/>
      <c r="C22" s="252"/>
      <c r="D22" s="275"/>
      <c r="E22" s="276" t="s">
        <v>94</v>
      </c>
      <c r="F22" s="257">
        <f>SUM(F14:F20)</f>
        <v>0</v>
      </c>
    </row>
    <row r="23" spans="1:9">
      <c r="A23" s="239"/>
      <c r="B23" s="228" t="s">
        <v>26</v>
      </c>
      <c r="C23" s="229"/>
      <c r="D23" s="230"/>
      <c r="E23" s="230"/>
      <c r="F23" s="230"/>
    </row>
    <row r="24" spans="1:9">
      <c r="A24" s="240"/>
      <c r="B24" s="231" t="str">
        <f>B1</f>
        <v>KLJUČAVNIČARSKA DELA</v>
      </c>
      <c r="C24" s="232"/>
      <c r="D24" s="278"/>
      <c r="E24" s="230"/>
      <c r="F24" s="230">
        <f>F22</f>
        <v>0</v>
      </c>
    </row>
    <row r="25" spans="1:9">
      <c r="A25" s="240"/>
      <c r="B25" s="225" t="s">
        <v>48</v>
      </c>
      <c r="C25" s="232"/>
      <c r="D25" s="278"/>
      <c r="E25" s="230"/>
      <c r="F25" s="230">
        <f>F24*0.05</f>
        <v>0</v>
      </c>
    </row>
    <row r="26" spans="1:9">
      <c r="A26" s="240"/>
      <c r="B26" s="234" t="s">
        <v>49</v>
      </c>
      <c r="C26" s="235"/>
      <c r="D26" s="279"/>
      <c r="E26" s="237"/>
      <c r="F26" s="238">
        <f>F24+F25</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topLeftCell="A22" workbookViewId="0">
      <selection activeCell="E7" sqref="E7:E42"/>
    </sheetView>
  </sheetViews>
  <sheetFormatPr defaultRowHeight="15"/>
  <cols>
    <col min="2" max="2" width="35.7109375" customWidth="1"/>
  </cols>
  <sheetData>
    <row r="1" spans="1:6">
      <c r="A1" s="216">
        <v>7</v>
      </c>
      <c r="B1" s="217" t="s">
        <v>97</v>
      </c>
      <c r="C1" s="244"/>
      <c r="D1" s="218"/>
      <c r="E1" s="241"/>
      <c r="F1" s="242"/>
    </row>
    <row r="2" spans="1:6">
      <c r="A2" s="245"/>
      <c r="B2" s="246"/>
      <c r="C2" s="247"/>
      <c r="D2" s="220"/>
      <c r="E2" s="221"/>
      <c r="F2" s="221"/>
    </row>
    <row r="3" spans="1:6">
      <c r="A3" s="248" t="s">
        <v>33</v>
      </c>
      <c r="B3" s="249" t="s">
        <v>34</v>
      </c>
      <c r="C3" s="250" t="s">
        <v>35</v>
      </c>
      <c r="D3" s="222" t="s">
        <v>36</v>
      </c>
      <c r="E3" s="223" t="s">
        <v>37</v>
      </c>
      <c r="F3" s="224" t="s">
        <v>38</v>
      </c>
    </row>
    <row r="5" spans="1:6" ht="56.25">
      <c r="B5" s="16" t="s">
        <v>98</v>
      </c>
      <c r="C5" s="29"/>
      <c r="D5" s="17"/>
      <c r="E5" s="17"/>
      <c r="F5" s="18"/>
    </row>
    <row r="6" spans="1:6" ht="45">
      <c r="B6" s="16" t="s">
        <v>99</v>
      </c>
      <c r="C6" s="29"/>
      <c r="D6" s="17"/>
      <c r="E6" s="17"/>
      <c r="F6" s="18"/>
    </row>
    <row r="7" spans="1:6">
      <c r="A7" s="243">
        <v>1</v>
      </c>
      <c r="B7" s="1" t="s">
        <v>115</v>
      </c>
      <c r="C7" s="29"/>
      <c r="D7" s="17"/>
      <c r="E7" s="17"/>
      <c r="F7" s="18"/>
    </row>
    <row r="8" spans="1:6">
      <c r="B8" s="16" t="s">
        <v>100</v>
      </c>
      <c r="C8" s="29" t="s">
        <v>101</v>
      </c>
      <c r="D8" s="17">
        <f>3*5.35</f>
        <v>16.049999999999997</v>
      </c>
      <c r="E8" s="17"/>
      <c r="F8" s="18">
        <f>+D8*E8</f>
        <v>0</v>
      </c>
    </row>
    <row r="9" spans="1:6">
      <c r="B9" s="19"/>
      <c r="C9" s="29"/>
      <c r="D9" s="17"/>
      <c r="E9" s="17"/>
      <c r="F9" s="18"/>
    </row>
    <row r="10" spans="1:6">
      <c r="A10" s="243">
        <f>A7+1</f>
        <v>2</v>
      </c>
      <c r="B10" s="19" t="s">
        <v>102</v>
      </c>
      <c r="C10" s="29"/>
      <c r="D10" s="17"/>
      <c r="E10" s="17"/>
      <c r="F10" s="18"/>
    </row>
    <row r="11" spans="1:6">
      <c r="A11" s="243"/>
      <c r="B11" s="4" t="s">
        <v>103</v>
      </c>
      <c r="C11" s="29"/>
      <c r="D11" s="17"/>
      <c r="E11" s="17"/>
      <c r="F11" s="18"/>
    </row>
    <row r="12" spans="1:6">
      <c r="A12" s="243"/>
      <c r="B12" s="260"/>
      <c r="C12" s="29"/>
      <c r="D12" s="17"/>
      <c r="E12" s="17"/>
      <c r="F12" s="18"/>
    </row>
    <row r="13" spans="1:6">
      <c r="A13" s="243">
        <f>A10+1</f>
        <v>3</v>
      </c>
      <c r="B13" s="1" t="s">
        <v>104</v>
      </c>
      <c r="C13" s="29"/>
      <c r="D13" s="17"/>
      <c r="E13" s="17"/>
      <c r="F13" s="18"/>
    </row>
    <row r="14" spans="1:6" ht="33.75">
      <c r="A14" s="243"/>
      <c r="B14" s="16" t="s">
        <v>116</v>
      </c>
      <c r="C14" s="29"/>
      <c r="D14" s="17"/>
      <c r="E14" s="17"/>
      <c r="F14" s="18"/>
    </row>
    <row r="15" spans="1:6">
      <c r="A15" s="243"/>
      <c r="B15" s="16" t="s">
        <v>105</v>
      </c>
      <c r="C15" s="29" t="s">
        <v>106</v>
      </c>
      <c r="D15" s="17">
        <v>5.5</v>
      </c>
      <c r="E15" s="17"/>
      <c r="F15" s="18">
        <f>+D15*E15</f>
        <v>0</v>
      </c>
    </row>
    <row r="16" spans="1:6">
      <c r="A16" s="243"/>
      <c r="B16" s="16"/>
      <c r="C16" s="29"/>
      <c r="D16" s="261"/>
      <c r="E16" s="17"/>
      <c r="F16" s="18"/>
    </row>
    <row r="17" spans="1:6">
      <c r="A17" s="243">
        <v>4</v>
      </c>
      <c r="B17" s="1" t="s">
        <v>107</v>
      </c>
      <c r="C17" s="29"/>
      <c r="D17" s="261"/>
      <c r="E17" s="17"/>
      <c r="F17" s="18"/>
    </row>
    <row r="18" spans="1:6" ht="33.75">
      <c r="A18" s="243"/>
      <c r="B18" s="16" t="s">
        <v>117</v>
      </c>
      <c r="C18" s="29"/>
      <c r="D18" s="261"/>
      <c r="E18" s="17"/>
      <c r="F18" s="18"/>
    </row>
    <row r="19" spans="1:6">
      <c r="A19" s="243"/>
      <c r="B19" s="16" t="s">
        <v>108</v>
      </c>
      <c r="C19" s="29" t="s">
        <v>109</v>
      </c>
      <c r="D19" s="17">
        <v>1</v>
      </c>
      <c r="E19" s="17"/>
      <c r="F19" s="18">
        <f>+D19*E19</f>
        <v>0</v>
      </c>
    </row>
    <row r="20" spans="1:6">
      <c r="A20" s="243"/>
      <c r="B20" s="16"/>
      <c r="C20" s="29"/>
      <c r="D20" s="262"/>
      <c r="E20" s="17"/>
      <c r="F20" s="18"/>
    </row>
    <row r="21" spans="1:6">
      <c r="A21" s="243">
        <v>5</v>
      </c>
      <c r="B21" s="1" t="s">
        <v>110</v>
      </c>
      <c r="C21" s="29"/>
      <c r="D21" s="262"/>
      <c r="E21" s="17"/>
      <c r="F21" s="18"/>
    </row>
    <row r="22" spans="1:6" ht="33.75">
      <c r="A22" s="243"/>
      <c r="B22" s="16" t="s">
        <v>118</v>
      </c>
      <c r="C22" s="29"/>
      <c r="D22" s="17"/>
      <c r="E22" s="17"/>
      <c r="F22" s="18"/>
    </row>
    <row r="23" spans="1:6">
      <c r="A23" s="243"/>
      <c r="B23" s="16" t="s">
        <v>108</v>
      </c>
      <c r="C23" s="29" t="s">
        <v>109</v>
      </c>
      <c r="D23" s="17">
        <v>3</v>
      </c>
      <c r="E23" s="17"/>
      <c r="F23" s="18">
        <f>+D23*E23</f>
        <v>0</v>
      </c>
    </row>
    <row r="24" spans="1:6">
      <c r="A24" s="243"/>
      <c r="B24" s="263"/>
      <c r="C24" s="264"/>
      <c r="D24" s="265"/>
      <c r="E24" s="265"/>
      <c r="F24" s="266"/>
    </row>
    <row r="25" spans="1:6">
      <c r="A25" s="243">
        <v>6</v>
      </c>
      <c r="B25" s="1" t="s">
        <v>111</v>
      </c>
      <c r="C25" s="16"/>
      <c r="D25" s="16"/>
      <c r="E25" s="16"/>
      <c r="F25" s="267"/>
    </row>
    <row r="26" spans="1:6" ht="45">
      <c r="A26" s="243"/>
      <c r="B26" s="16" t="s">
        <v>119</v>
      </c>
      <c r="C26" s="16"/>
      <c r="D26" s="16"/>
      <c r="E26" s="16"/>
      <c r="F26" s="267"/>
    </row>
    <row r="27" spans="1:6">
      <c r="A27" s="243"/>
      <c r="B27" s="16" t="s">
        <v>120</v>
      </c>
      <c r="C27" s="29" t="s">
        <v>106</v>
      </c>
      <c r="D27" s="17">
        <v>3.5</v>
      </c>
      <c r="E27" s="16"/>
      <c r="F27" s="18">
        <f>+D27*E27</f>
        <v>0</v>
      </c>
    </row>
    <row r="28" spans="1:6">
      <c r="A28" s="243"/>
      <c r="B28" s="16"/>
      <c r="C28" s="29"/>
      <c r="D28" s="17"/>
      <c r="E28" s="16"/>
      <c r="F28" s="267"/>
    </row>
    <row r="29" spans="1:6">
      <c r="A29" s="243">
        <v>7</v>
      </c>
      <c r="B29" s="1" t="s">
        <v>112</v>
      </c>
      <c r="C29" s="29"/>
      <c r="D29" s="17"/>
      <c r="E29" s="16"/>
      <c r="F29" s="267"/>
    </row>
    <row r="30" spans="1:6" ht="45">
      <c r="A30" s="243"/>
      <c r="B30" s="16" t="s">
        <v>121</v>
      </c>
      <c r="C30" s="29"/>
      <c r="D30" s="17"/>
      <c r="E30" s="17"/>
      <c r="F30" s="18"/>
    </row>
    <row r="31" spans="1:6">
      <c r="A31" s="243"/>
      <c r="B31" s="16" t="s">
        <v>105</v>
      </c>
      <c r="C31" s="29" t="s">
        <v>106</v>
      </c>
      <c r="D31" s="17">
        <f>6.2+10.8</f>
        <v>17</v>
      </c>
      <c r="E31" s="17"/>
      <c r="F31" s="18">
        <f>+D31*E31</f>
        <v>0</v>
      </c>
    </row>
    <row r="32" spans="1:6">
      <c r="A32" s="243"/>
      <c r="B32" s="16"/>
      <c r="C32" s="29"/>
      <c r="D32" s="17"/>
      <c r="E32" s="17"/>
      <c r="F32" s="18"/>
    </row>
    <row r="33" spans="1:8">
      <c r="A33" s="243">
        <v>8</v>
      </c>
      <c r="B33" s="1" t="s">
        <v>113</v>
      </c>
      <c r="C33" s="29"/>
      <c r="D33" s="17"/>
      <c r="E33" s="16"/>
      <c r="F33" s="267"/>
    </row>
    <row r="34" spans="1:8" ht="45">
      <c r="A34" s="243"/>
      <c r="B34" s="16" t="s">
        <v>114</v>
      </c>
      <c r="C34" s="29"/>
      <c r="D34" s="17"/>
      <c r="E34" s="17"/>
      <c r="F34" s="18"/>
    </row>
    <row r="35" spans="1:8">
      <c r="A35" s="243"/>
      <c r="B35" s="16" t="s">
        <v>105</v>
      </c>
      <c r="C35" s="29" t="s">
        <v>106</v>
      </c>
      <c r="D35" s="17">
        <v>5.4</v>
      </c>
      <c r="E35" s="17"/>
      <c r="F35" s="18">
        <f>+D35*E35</f>
        <v>0</v>
      </c>
    </row>
    <row r="36" spans="1:8">
      <c r="A36" s="243"/>
      <c r="B36" s="16"/>
      <c r="C36" s="29"/>
      <c r="D36" s="17"/>
      <c r="E36" s="17"/>
      <c r="F36" s="18"/>
    </row>
    <row r="37" spans="1:8">
      <c r="A37" s="243"/>
      <c r="B37" s="1" t="s">
        <v>123</v>
      </c>
    </row>
    <row r="38" spans="1:8" ht="78.75">
      <c r="A38" s="243">
        <v>9</v>
      </c>
      <c r="B38" s="268" t="s">
        <v>155</v>
      </c>
      <c r="C38" s="6"/>
      <c r="D38" s="6"/>
      <c r="E38" s="6"/>
      <c r="F38" s="6"/>
      <c r="G38" s="6"/>
      <c r="H38" s="6"/>
    </row>
    <row r="39" spans="1:8">
      <c r="A39" s="243"/>
      <c r="B39" s="16" t="s">
        <v>105</v>
      </c>
      <c r="C39" s="29" t="s">
        <v>106</v>
      </c>
      <c r="D39" s="6">
        <v>17</v>
      </c>
      <c r="E39" s="6"/>
      <c r="F39" s="18">
        <f>+D39*E39</f>
        <v>0</v>
      </c>
      <c r="G39" s="6"/>
      <c r="H39" s="6"/>
    </row>
    <row r="40" spans="1:8">
      <c r="A40" s="243"/>
      <c r="B40" s="6"/>
      <c r="C40" s="6"/>
      <c r="D40" s="6"/>
      <c r="E40" s="6"/>
      <c r="F40" s="6"/>
      <c r="G40" s="6"/>
      <c r="H40" s="6"/>
    </row>
    <row r="41" spans="1:8" ht="45">
      <c r="A41" s="243">
        <v>10</v>
      </c>
      <c r="B41" s="268" t="s">
        <v>122</v>
      </c>
      <c r="C41" s="6"/>
      <c r="D41" s="6"/>
      <c r="E41" s="6"/>
      <c r="F41" s="6"/>
      <c r="G41" s="6"/>
      <c r="H41" s="6"/>
    </row>
    <row r="42" spans="1:8">
      <c r="A42" s="243"/>
      <c r="B42" s="16" t="s">
        <v>105</v>
      </c>
      <c r="C42" s="29" t="s">
        <v>106</v>
      </c>
      <c r="D42" s="6">
        <v>17</v>
      </c>
      <c r="E42" s="6"/>
      <c r="F42" s="18">
        <f>+D42*E42</f>
        <v>0</v>
      </c>
      <c r="G42" s="6"/>
      <c r="H42" s="6"/>
    </row>
    <row r="43" spans="1:8">
      <c r="A43" s="243"/>
      <c r="B43" s="6"/>
      <c r="C43" s="6"/>
      <c r="D43" s="6"/>
      <c r="E43" s="6"/>
      <c r="F43" s="6"/>
      <c r="G43" s="6"/>
      <c r="H43" s="6"/>
    </row>
    <row r="44" spans="1:8">
      <c r="A44" s="254"/>
      <c r="B44" s="255"/>
      <c r="C44" s="252"/>
      <c r="D44" s="253"/>
      <c r="E44" s="256" t="s">
        <v>124</v>
      </c>
      <c r="F44" s="257">
        <f>SUM(F5:F42)</f>
        <v>0</v>
      </c>
      <c r="G44" s="6"/>
      <c r="H44" s="6"/>
    </row>
    <row r="45" spans="1:8">
      <c r="A45" s="258"/>
      <c r="B45" s="246"/>
      <c r="C45" s="247"/>
      <c r="D45" s="251"/>
      <c r="E45" s="253"/>
      <c r="F45" s="253"/>
      <c r="G45" s="6"/>
      <c r="H45" s="6"/>
    </row>
    <row r="46" spans="1:8">
      <c r="A46" s="239"/>
      <c r="B46" s="228" t="s">
        <v>26</v>
      </c>
      <c r="C46" s="229"/>
      <c r="D46" s="226"/>
      <c r="E46" s="230"/>
      <c r="F46" s="230"/>
      <c r="G46" s="6"/>
      <c r="H46" s="6"/>
    </row>
    <row r="47" spans="1:8">
      <c r="A47" s="240"/>
      <c r="B47" s="231" t="str">
        <f>B1</f>
        <v>KROVSKO KLEPARSKA DELA</v>
      </c>
      <c r="C47" s="232"/>
      <c r="D47" s="233"/>
      <c r="E47" s="230"/>
      <c r="F47" s="230">
        <f>F44</f>
        <v>0</v>
      </c>
      <c r="G47" s="6"/>
      <c r="H47" s="6"/>
    </row>
    <row r="48" spans="1:8">
      <c r="A48" s="240"/>
      <c r="B48" s="225" t="s">
        <v>48</v>
      </c>
      <c r="C48" s="232"/>
      <c r="D48" s="233"/>
      <c r="E48" s="230"/>
      <c r="F48" s="230">
        <f>F47*0.05</f>
        <v>0</v>
      </c>
      <c r="G48" s="6"/>
      <c r="H48" s="6"/>
    </row>
    <row r="49" spans="1:8">
      <c r="A49" s="240"/>
      <c r="B49" s="234" t="s">
        <v>49</v>
      </c>
      <c r="C49" s="235"/>
      <c r="D49" s="236"/>
      <c r="E49" s="237"/>
      <c r="F49" s="238">
        <f>F47+F48</f>
        <v>0</v>
      </c>
      <c r="G49" s="6"/>
      <c r="H49" s="6"/>
    </row>
    <row r="50" spans="1:8">
      <c r="A50" s="243"/>
      <c r="B50" s="6"/>
      <c r="C50" s="6"/>
      <c r="D50" s="6"/>
      <c r="E50" s="6"/>
      <c r="F50" s="6"/>
      <c r="G50" s="6"/>
      <c r="H50" s="6"/>
    </row>
    <row r="51" spans="1:8">
      <c r="B51" s="6"/>
      <c r="C51" s="6"/>
      <c r="D51" s="6"/>
      <c r="E51" s="6"/>
      <c r="F51" s="6"/>
      <c r="G51" s="6"/>
      <c r="H51" s="6"/>
    </row>
    <row r="52" spans="1:8">
      <c r="B52" s="6"/>
      <c r="C52" s="6"/>
      <c r="D52" s="6"/>
      <c r="E52" s="6"/>
      <c r="F52" s="6"/>
      <c r="G52" s="6"/>
      <c r="H52" s="6"/>
    </row>
    <row r="53" spans="1:8">
      <c r="B53" s="6"/>
      <c r="C53" s="6"/>
      <c r="D53" s="6"/>
      <c r="E53" s="6"/>
      <c r="F53" s="6"/>
      <c r="G53" s="6"/>
      <c r="H53" s="6"/>
    </row>
    <row r="54" spans="1:8">
      <c r="B54" s="6"/>
      <c r="C54" s="6"/>
      <c r="D54" s="6"/>
      <c r="E54" s="6"/>
      <c r="F54" s="6"/>
      <c r="G54" s="6"/>
      <c r="H54" s="6"/>
    </row>
    <row r="55" spans="1:8">
      <c r="B55" s="6"/>
      <c r="C55" s="6"/>
      <c r="D55" s="6"/>
      <c r="E55" s="6"/>
      <c r="F55" s="6"/>
      <c r="G55" s="6"/>
      <c r="H55" s="6"/>
    </row>
    <row r="56" spans="1:8">
      <c r="B56" s="6"/>
      <c r="C56" s="6"/>
      <c r="D56" s="6"/>
      <c r="E56" s="6"/>
      <c r="F56" s="6"/>
      <c r="G56" s="6"/>
      <c r="H56" s="6"/>
    </row>
    <row r="57" spans="1:8">
      <c r="B57" s="6"/>
      <c r="C57" s="6"/>
      <c r="D57" s="6"/>
      <c r="E57" s="6"/>
      <c r="F57" s="6"/>
      <c r="G57" s="6"/>
      <c r="H57" s="6"/>
    </row>
    <row r="58" spans="1:8">
      <c r="B58" s="6"/>
      <c r="C58" s="6"/>
      <c r="D58" s="6"/>
      <c r="E58" s="6"/>
      <c r="F58" s="6"/>
      <c r="G58" s="6"/>
      <c r="H58" s="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E5" sqref="E5:E18"/>
    </sheetView>
  </sheetViews>
  <sheetFormatPr defaultRowHeight="15"/>
  <cols>
    <col min="2" max="2" width="35.7109375" customWidth="1"/>
  </cols>
  <sheetData>
    <row r="1" spans="1:7">
      <c r="A1" s="216">
        <v>8</v>
      </c>
      <c r="B1" s="217" t="s">
        <v>125</v>
      </c>
      <c r="C1" s="244"/>
      <c r="D1" s="218"/>
      <c r="E1" s="241"/>
      <c r="F1" s="242"/>
    </row>
    <row r="2" spans="1:7">
      <c r="A2" s="245"/>
      <c r="B2" s="246"/>
      <c r="C2" s="247"/>
      <c r="D2" s="220"/>
      <c r="E2" s="221"/>
      <c r="F2" s="221"/>
    </row>
    <row r="3" spans="1:7">
      <c r="A3" s="248" t="s">
        <v>33</v>
      </c>
      <c r="B3" s="249" t="s">
        <v>34</v>
      </c>
      <c r="C3" s="250" t="s">
        <v>35</v>
      </c>
      <c r="D3" s="222" t="s">
        <v>36</v>
      </c>
      <c r="E3" s="223" t="s">
        <v>37</v>
      </c>
      <c r="F3" s="224" t="s">
        <v>38</v>
      </c>
    </row>
    <row r="5" spans="1:7" ht="101.25">
      <c r="A5" s="243">
        <v>1</v>
      </c>
      <c r="B5" s="16" t="s">
        <v>126</v>
      </c>
      <c r="C5" s="29" t="s">
        <v>71</v>
      </c>
      <c r="D5" s="17">
        <v>10</v>
      </c>
      <c r="E5" s="17"/>
      <c r="F5" s="18">
        <f>+D5*E5</f>
        <v>0</v>
      </c>
    </row>
    <row r="6" spans="1:7">
      <c r="A6" s="243"/>
    </row>
    <row r="7" spans="1:7" ht="56.25">
      <c r="A7" s="243">
        <v>2</v>
      </c>
      <c r="B7" s="16" t="s">
        <v>156</v>
      </c>
      <c r="C7" s="29"/>
      <c r="D7" s="29"/>
      <c r="E7" s="17"/>
      <c r="F7" s="18"/>
      <c r="G7" s="18"/>
    </row>
    <row r="8" spans="1:7">
      <c r="A8" s="243"/>
      <c r="B8" s="269" t="s">
        <v>128</v>
      </c>
      <c r="C8" s="29" t="s">
        <v>71</v>
      </c>
      <c r="D8" s="29">
        <v>1</v>
      </c>
      <c r="E8" s="17"/>
      <c r="F8" s="18">
        <f>+D8*E8</f>
        <v>0</v>
      </c>
      <c r="G8" s="18"/>
    </row>
    <row r="9" spans="1:7">
      <c r="A9" s="243"/>
      <c r="B9" s="269" t="s">
        <v>127</v>
      </c>
      <c r="C9" s="29" t="s">
        <v>71</v>
      </c>
      <c r="D9" s="29">
        <v>2</v>
      </c>
      <c r="E9" s="17"/>
      <c r="F9" s="18">
        <f>+D9*E9</f>
        <v>0</v>
      </c>
      <c r="G9" s="18"/>
    </row>
    <row r="10" spans="1:7">
      <c r="A10" s="243"/>
      <c r="B10" s="16"/>
      <c r="C10" s="29"/>
      <c r="D10" s="29"/>
      <c r="E10" s="17"/>
      <c r="F10" s="18"/>
      <c r="G10" s="18"/>
    </row>
    <row r="11" spans="1:7" ht="67.5">
      <c r="A11" s="243">
        <v>3</v>
      </c>
      <c r="B11" s="16" t="s">
        <v>229</v>
      </c>
      <c r="C11" s="29"/>
      <c r="D11" s="29"/>
      <c r="E11" s="17"/>
      <c r="F11" s="18"/>
      <c r="G11" s="18"/>
    </row>
    <row r="12" spans="1:7">
      <c r="A12" s="243"/>
      <c r="B12" s="269" t="s">
        <v>128</v>
      </c>
      <c r="C12" s="29" t="s">
        <v>71</v>
      </c>
      <c r="D12" s="29">
        <v>2</v>
      </c>
      <c r="E12" s="17"/>
      <c r="F12" s="18">
        <f>+D12*E12</f>
        <v>0</v>
      </c>
      <c r="G12" s="18"/>
    </row>
    <row r="13" spans="1:7">
      <c r="A13" s="243"/>
      <c r="B13" s="269" t="s">
        <v>127</v>
      </c>
      <c r="C13" s="29" t="s">
        <v>71</v>
      </c>
      <c r="D13" s="29">
        <v>3</v>
      </c>
      <c r="E13" s="17"/>
      <c r="F13" s="18">
        <f>+D13*E13</f>
        <v>0</v>
      </c>
      <c r="G13" s="18"/>
    </row>
    <row r="14" spans="1:7">
      <c r="A14" s="243"/>
      <c r="B14" s="269" t="s">
        <v>129</v>
      </c>
      <c r="C14" s="29" t="s">
        <v>71</v>
      </c>
      <c r="D14" s="29">
        <v>1</v>
      </c>
      <c r="E14" s="17"/>
      <c r="F14" s="18">
        <f>+D14*E14</f>
        <v>0</v>
      </c>
      <c r="G14" s="18"/>
    </row>
    <row r="15" spans="1:7">
      <c r="A15" s="243"/>
      <c r="B15" s="16"/>
      <c r="C15" s="29"/>
      <c r="D15" s="29"/>
      <c r="E15" s="17"/>
      <c r="F15" s="18"/>
      <c r="G15" s="18"/>
    </row>
    <row r="16" spans="1:7" ht="78.75">
      <c r="A16" s="243">
        <v>4</v>
      </c>
      <c r="B16" s="16" t="s">
        <v>130</v>
      </c>
      <c r="C16" s="29" t="s">
        <v>39</v>
      </c>
      <c r="D16" s="29">
        <v>1</v>
      </c>
      <c r="E16" s="17"/>
      <c r="F16" s="18">
        <f>+D16*E16</f>
        <v>0</v>
      </c>
      <c r="G16" s="18"/>
    </row>
    <row r="17" spans="1:7">
      <c r="A17" s="243"/>
      <c r="B17" s="16"/>
      <c r="C17" s="29"/>
      <c r="D17" s="29"/>
      <c r="E17" s="17"/>
      <c r="F17" s="18"/>
      <c r="G17" s="18"/>
    </row>
    <row r="18" spans="1:7" ht="78.75">
      <c r="A18" s="243">
        <v>5</v>
      </c>
      <c r="B18" s="16" t="s">
        <v>132</v>
      </c>
      <c r="C18" s="29" t="s">
        <v>71</v>
      </c>
      <c r="D18" s="29">
        <v>5</v>
      </c>
      <c r="E18" s="17"/>
      <c r="F18" s="18">
        <f>+D18*E18</f>
        <v>0</v>
      </c>
      <c r="G18" s="18"/>
    </row>
    <row r="19" spans="1:7">
      <c r="A19" s="243"/>
      <c r="B19" s="16"/>
      <c r="C19" s="29"/>
      <c r="D19" s="29"/>
      <c r="E19" s="17"/>
      <c r="F19" s="18"/>
      <c r="G19" s="18"/>
    </row>
    <row r="20" spans="1:7">
      <c r="A20" s="254"/>
      <c r="B20" s="255"/>
      <c r="C20" s="252"/>
      <c r="D20" s="253"/>
      <c r="E20" s="256" t="s">
        <v>133</v>
      </c>
      <c r="F20" s="257">
        <f>SUM(F5:F18)</f>
        <v>0</v>
      </c>
      <c r="G20" s="18"/>
    </row>
    <row r="21" spans="1:7">
      <c r="A21" s="258"/>
      <c r="B21" s="246"/>
      <c r="C21" s="247"/>
      <c r="D21" s="251"/>
      <c r="E21" s="253"/>
      <c r="F21" s="253"/>
      <c r="G21" s="18"/>
    </row>
    <row r="22" spans="1:7">
      <c r="A22" s="239"/>
      <c r="B22" s="228" t="s">
        <v>26</v>
      </c>
      <c r="C22" s="229"/>
      <c r="D22" s="226"/>
      <c r="E22" s="230"/>
      <c r="F22" s="230"/>
      <c r="G22" s="18"/>
    </row>
    <row r="23" spans="1:7">
      <c r="A23" s="240"/>
      <c r="B23" s="231" t="str">
        <f>B1</f>
        <v>OPREMA KOLESARNIC</v>
      </c>
      <c r="C23" s="232"/>
      <c r="D23" s="233"/>
      <c r="E23" s="230"/>
      <c r="F23" s="230">
        <f>F20</f>
        <v>0</v>
      </c>
      <c r="G23" s="18"/>
    </row>
    <row r="24" spans="1:7">
      <c r="A24" s="240"/>
      <c r="B24" s="225" t="s">
        <v>48</v>
      </c>
      <c r="C24" s="232"/>
      <c r="D24" s="233"/>
      <c r="E24" s="230"/>
      <c r="F24" s="230">
        <f>F23*0.05</f>
        <v>0</v>
      </c>
      <c r="G24" s="18"/>
    </row>
    <row r="25" spans="1:7">
      <c r="A25" s="240"/>
      <c r="B25" s="234" t="s">
        <v>49</v>
      </c>
      <c r="C25" s="235"/>
      <c r="D25" s="236"/>
      <c r="E25" s="237"/>
      <c r="F25" s="238">
        <f>F23+F24</f>
        <v>0</v>
      </c>
      <c r="G25" s="18"/>
    </row>
    <row r="26" spans="1:7">
      <c r="A26" s="243"/>
      <c r="B26" s="16"/>
      <c r="C26" s="29"/>
      <c r="D26" s="29"/>
      <c r="F26" s="18"/>
      <c r="G26" s="18"/>
    </row>
    <row r="27" spans="1:7">
      <c r="A27" s="243"/>
      <c r="B27" s="16"/>
      <c r="C27" s="29"/>
      <c r="D27" s="29"/>
      <c r="F27" s="18"/>
      <c r="G27" s="18"/>
    </row>
    <row r="28" spans="1:7">
      <c r="C28" s="29"/>
      <c r="D28" s="29"/>
      <c r="F28" s="18"/>
      <c r="G28" s="18"/>
    </row>
    <row r="29" spans="1:7">
      <c r="C29" s="29"/>
      <c r="D29" s="29"/>
      <c r="F29" s="18"/>
      <c r="G29" s="18"/>
    </row>
    <row r="30" spans="1:7">
      <c r="F30" s="18"/>
      <c r="G30" s="18"/>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
  <sheetViews>
    <sheetView tabSelected="1" topLeftCell="A7" zoomScaleNormal="100" workbookViewId="0">
      <selection activeCell="A13" sqref="A13:A25"/>
    </sheetView>
  </sheetViews>
  <sheetFormatPr defaultRowHeight="15"/>
  <cols>
    <col min="1" max="1" width="5.85546875" customWidth="1"/>
    <col min="2" max="2" width="43.85546875" customWidth="1"/>
    <col min="3" max="3" width="8" customWidth="1"/>
    <col min="4" max="4" width="8.140625" customWidth="1"/>
    <col min="5" max="5" width="9.5703125" customWidth="1"/>
    <col min="6" max="6" width="11" customWidth="1"/>
  </cols>
  <sheetData>
    <row r="1" spans="1:6">
      <c r="A1" s="311">
        <v>9</v>
      </c>
      <c r="B1" s="312" t="s">
        <v>152</v>
      </c>
      <c r="C1" s="318"/>
      <c r="D1" s="313"/>
      <c r="E1" s="316"/>
      <c r="F1" s="317"/>
    </row>
    <row r="2" spans="1:6">
      <c r="A2" s="319"/>
      <c r="B2" s="320"/>
      <c r="C2" s="321"/>
      <c r="D2" s="314"/>
      <c r="E2" s="315"/>
      <c r="F2" s="315"/>
    </row>
    <row r="3" spans="1:6">
      <c r="A3" s="328" t="s">
        <v>33</v>
      </c>
      <c r="B3" s="329" t="s">
        <v>34</v>
      </c>
      <c r="C3" s="330" t="s">
        <v>35</v>
      </c>
      <c r="D3" s="331" t="s">
        <v>36</v>
      </c>
      <c r="E3" s="332" t="s">
        <v>230</v>
      </c>
      <c r="F3" s="332" t="s">
        <v>38</v>
      </c>
    </row>
    <row r="4" spans="1:6">
      <c r="A4" s="333"/>
      <c r="B4" s="333"/>
      <c r="C4" s="333"/>
      <c r="D4" s="333"/>
      <c r="E4" s="333"/>
      <c r="F4" s="333"/>
    </row>
    <row r="5" spans="1:6" s="6" customFormat="1">
      <c r="A5" s="334"/>
      <c r="B5" s="335" t="s">
        <v>160</v>
      </c>
      <c r="C5" s="333"/>
      <c r="D5" s="336"/>
      <c r="E5" s="337"/>
      <c r="F5" s="334"/>
    </row>
    <row r="6" spans="1:6" s="6" customFormat="1" ht="67.5">
      <c r="A6" s="334">
        <v>1</v>
      </c>
      <c r="B6" s="338" t="s">
        <v>219</v>
      </c>
      <c r="C6" s="347" t="s">
        <v>71</v>
      </c>
      <c r="D6" s="347">
        <v>1</v>
      </c>
      <c r="E6" s="349"/>
      <c r="F6" s="352">
        <f>+D6*E6</f>
        <v>0</v>
      </c>
    </row>
    <row r="7" spans="1:6" s="6" customFormat="1" ht="45">
      <c r="A7" s="334">
        <v>2</v>
      </c>
      <c r="B7" s="338" t="s">
        <v>161</v>
      </c>
      <c r="C7" s="347" t="s">
        <v>71</v>
      </c>
      <c r="D7" s="347">
        <v>1</v>
      </c>
      <c r="E7" s="349"/>
      <c r="F7" s="352">
        <f t="shared" ref="F7:F24" si="0">+D7*E7</f>
        <v>0</v>
      </c>
    </row>
    <row r="8" spans="1:6" s="6" customFormat="1" ht="45">
      <c r="A8" s="334">
        <v>3</v>
      </c>
      <c r="B8" s="338" t="s">
        <v>162</v>
      </c>
      <c r="C8" s="347" t="s">
        <v>71</v>
      </c>
      <c r="D8" s="347">
        <v>1</v>
      </c>
      <c r="E8" s="349"/>
      <c r="F8" s="352">
        <f t="shared" si="0"/>
        <v>0</v>
      </c>
    </row>
    <row r="9" spans="1:6" s="6" customFormat="1" ht="22.5">
      <c r="A9" s="334">
        <v>4</v>
      </c>
      <c r="B9" s="338" t="s">
        <v>163</v>
      </c>
      <c r="C9" s="347" t="s">
        <v>71</v>
      </c>
      <c r="D9" s="347">
        <v>0</v>
      </c>
      <c r="E9" s="349"/>
      <c r="F9" s="352">
        <f t="shared" si="0"/>
        <v>0</v>
      </c>
    </row>
    <row r="10" spans="1:6" s="6" customFormat="1" ht="45">
      <c r="A10" s="334">
        <v>5</v>
      </c>
      <c r="B10" s="338" t="s">
        <v>164</v>
      </c>
      <c r="C10" s="347" t="s">
        <v>71</v>
      </c>
      <c r="D10" s="347">
        <v>1</v>
      </c>
      <c r="E10" s="349"/>
      <c r="F10" s="352">
        <f t="shared" si="0"/>
        <v>0</v>
      </c>
    </row>
    <row r="11" spans="1:6" s="6" customFormat="1" ht="45">
      <c r="A11" s="334">
        <v>6</v>
      </c>
      <c r="B11" s="338" t="s">
        <v>165</v>
      </c>
      <c r="C11" s="347" t="s">
        <v>71</v>
      </c>
      <c r="D11" s="347">
        <v>2</v>
      </c>
      <c r="E11" s="349"/>
      <c r="F11" s="352">
        <f t="shared" si="0"/>
        <v>0</v>
      </c>
    </row>
    <row r="12" spans="1:6" s="6" customFormat="1" ht="45">
      <c r="A12" s="334">
        <v>7</v>
      </c>
      <c r="B12" s="338" t="s">
        <v>166</v>
      </c>
      <c r="C12" s="347" t="s">
        <v>71</v>
      </c>
      <c r="D12" s="347">
        <v>2</v>
      </c>
      <c r="E12" s="349"/>
      <c r="F12" s="352">
        <f t="shared" si="0"/>
        <v>0</v>
      </c>
    </row>
    <row r="13" spans="1:6" s="6" customFormat="1" ht="22.5">
      <c r="A13" s="334">
        <v>8</v>
      </c>
      <c r="B13" s="338" t="s">
        <v>167</v>
      </c>
      <c r="C13" s="347" t="s">
        <v>71</v>
      </c>
      <c r="D13" s="347">
        <v>1</v>
      </c>
      <c r="E13" s="349"/>
      <c r="F13" s="352">
        <f t="shared" si="0"/>
        <v>0</v>
      </c>
    </row>
    <row r="14" spans="1:6" s="6" customFormat="1" ht="22.5">
      <c r="A14" s="334">
        <v>9</v>
      </c>
      <c r="B14" s="338" t="s">
        <v>168</v>
      </c>
      <c r="C14" s="347" t="s">
        <v>71</v>
      </c>
      <c r="D14" s="347">
        <v>2</v>
      </c>
      <c r="E14" s="349"/>
      <c r="F14" s="352">
        <f t="shared" si="0"/>
        <v>0</v>
      </c>
    </row>
    <row r="15" spans="1:6" s="6" customFormat="1" ht="33.75">
      <c r="A15" s="334">
        <v>10</v>
      </c>
      <c r="B15" s="338" t="s">
        <v>169</v>
      </c>
      <c r="C15" s="347" t="s">
        <v>71</v>
      </c>
      <c r="D15" s="347">
        <v>1</v>
      </c>
      <c r="E15" s="349"/>
      <c r="F15" s="352">
        <f t="shared" si="0"/>
        <v>0</v>
      </c>
    </row>
    <row r="16" spans="1:6" s="6" customFormat="1" ht="22.5">
      <c r="A16" s="334">
        <v>11</v>
      </c>
      <c r="B16" s="338" t="s">
        <v>170</v>
      </c>
      <c r="C16" s="347" t="s">
        <v>71</v>
      </c>
      <c r="D16" s="347">
        <v>1</v>
      </c>
      <c r="E16" s="349"/>
      <c r="F16" s="352">
        <f t="shared" si="0"/>
        <v>0</v>
      </c>
    </row>
    <row r="17" spans="1:6" s="6" customFormat="1" ht="22.5">
      <c r="A17" s="334">
        <v>12</v>
      </c>
      <c r="B17" s="338" t="s">
        <v>171</v>
      </c>
      <c r="C17" s="347" t="s">
        <v>71</v>
      </c>
      <c r="D17" s="347">
        <v>1</v>
      </c>
      <c r="E17" s="349"/>
      <c r="F17" s="352">
        <f t="shared" si="0"/>
        <v>0</v>
      </c>
    </row>
    <row r="18" spans="1:6" s="6" customFormat="1" ht="11.25">
      <c r="A18" s="334">
        <v>13</v>
      </c>
      <c r="B18" s="338" t="s">
        <v>172</v>
      </c>
      <c r="C18" s="347" t="s">
        <v>71</v>
      </c>
      <c r="D18" s="347">
        <v>1</v>
      </c>
      <c r="E18" s="349"/>
      <c r="F18" s="352">
        <f t="shared" si="0"/>
        <v>0</v>
      </c>
    </row>
    <row r="19" spans="1:6" s="6" customFormat="1" ht="22.5">
      <c r="A19" s="334">
        <v>14</v>
      </c>
      <c r="B19" s="338" t="s">
        <v>173</v>
      </c>
      <c r="C19" s="347" t="s">
        <v>71</v>
      </c>
      <c r="D19" s="347">
        <v>1</v>
      </c>
      <c r="E19" s="349"/>
      <c r="F19" s="352">
        <f t="shared" si="0"/>
        <v>0</v>
      </c>
    </row>
    <row r="20" spans="1:6" s="6" customFormat="1" ht="22.5">
      <c r="A20" s="334">
        <v>15</v>
      </c>
      <c r="B20" s="338" t="s">
        <v>174</v>
      </c>
      <c r="C20" s="347" t="s">
        <v>71</v>
      </c>
      <c r="D20" s="347">
        <v>4</v>
      </c>
      <c r="E20" s="349"/>
      <c r="F20" s="352">
        <f t="shared" si="0"/>
        <v>0</v>
      </c>
    </row>
    <row r="21" spans="1:6" s="6" customFormat="1" ht="22.5">
      <c r="A21" s="334">
        <v>16</v>
      </c>
      <c r="B21" s="338" t="s">
        <v>220</v>
      </c>
      <c r="C21" s="347" t="s">
        <v>106</v>
      </c>
      <c r="D21" s="347">
        <v>2</v>
      </c>
      <c r="E21" s="349"/>
      <c r="F21" s="352">
        <f t="shared" si="0"/>
        <v>0</v>
      </c>
    </row>
    <row r="22" spans="1:6" s="6" customFormat="1" ht="22.5">
      <c r="A22" s="334">
        <v>17</v>
      </c>
      <c r="B22" s="338" t="s">
        <v>221</v>
      </c>
      <c r="C22" s="347" t="s">
        <v>106</v>
      </c>
      <c r="D22" s="347">
        <v>5</v>
      </c>
      <c r="E22" s="349"/>
      <c r="F22" s="352">
        <f t="shared" si="0"/>
        <v>0</v>
      </c>
    </row>
    <row r="23" spans="1:6" s="6" customFormat="1" ht="22.5">
      <c r="A23" s="334">
        <v>18</v>
      </c>
      <c r="B23" s="338" t="s">
        <v>222</v>
      </c>
      <c r="C23" s="347" t="s">
        <v>106</v>
      </c>
      <c r="D23" s="347">
        <v>5</v>
      </c>
      <c r="E23" s="349"/>
      <c r="F23" s="352">
        <f t="shared" si="0"/>
        <v>0</v>
      </c>
    </row>
    <row r="24" spans="1:6" s="6" customFormat="1" ht="11.25">
      <c r="A24" s="334">
        <v>19</v>
      </c>
      <c r="B24" s="338" t="s">
        <v>175</v>
      </c>
      <c r="C24" s="347" t="s">
        <v>71</v>
      </c>
      <c r="D24" s="347">
        <v>1</v>
      </c>
      <c r="E24" s="349"/>
      <c r="F24" s="352">
        <f t="shared" si="0"/>
        <v>0</v>
      </c>
    </row>
    <row r="25" spans="1:6" s="6" customFormat="1" ht="11.25">
      <c r="A25" s="334">
        <v>20</v>
      </c>
      <c r="B25" s="338" t="s">
        <v>177</v>
      </c>
      <c r="C25" s="347" t="s">
        <v>176</v>
      </c>
      <c r="D25" s="347">
        <v>3</v>
      </c>
      <c r="E25" s="349">
        <f>SUM(F6:F24)</f>
        <v>0</v>
      </c>
      <c r="F25" s="352">
        <f>E25*D25%</f>
        <v>0</v>
      </c>
    </row>
    <row r="26" spans="1:6" s="6" customFormat="1" ht="11.25">
      <c r="A26" s="334"/>
      <c r="B26" s="339"/>
      <c r="C26" s="340"/>
      <c r="D26" s="340"/>
      <c r="E26" s="350"/>
      <c r="F26" s="352"/>
    </row>
    <row r="27" spans="1:6" s="6" customFormat="1">
      <c r="A27" s="334"/>
      <c r="B27" s="341"/>
      <c r="C27" s="336"/>
      <c r="D27" s="336"/>
      <c r="E27" s="351"/>
      <c r="F27" s="352"/>
    </row>
    <row r="28" spans="1:6" s="6" customFormat="1">
      <c r="A28" s="334"/>
      <c r="B28" s="335" t="s">
        <v>178</v>
      </c>
      <c r="C28" s="336"/>
      <c r="D28" s="336"/>
      <c r="E28" s="351"/>
      <c r="F28" s="352"/>
    </row>
    <row r="29" spans="1:6" s="6" customFormat="1" ht="22.5">
      <c r="A29" s="334">
        <v>1</v>
      </c>
      <c r="B29" s="338" t="s">
        <v>223</v>
      </c>
      <c r="C29" s="347" t="s">
        <v>106</v>
      </c>
      <c r="D29" s="347">
        <v>30</v>
      </c>
      <c r="E29" s="349"/>
      <c r="F29" s="352">
        <f t="shared" ref="F29:F39" si="1">+D29*E29</f>
        <v>0</v>
      </c>
    </row>
    <row r="30" spans="1:6" s="6" customFormat="1" ht="22.5">
      <c r="A30" s="334">
        <v>2</v>
      </c>
      <c r="B30" s="338" t="s">
        <v>224</v>
      </c>
      <c r="C30" s="347" t="s">
        <v>106</v>
      </c>
      <c r="D30" s="347">
        <v>30</v>
      </c>
      <c r="E30" s="349"/>
      <c r="F30" s="352">
        <f t="shared" si="1"/>
        <v>0</v>
      </c>
    </row>
    <row r="31" spans="1:6" s="6" customFormat="1" ht="22.5">
      <c r="A31" s="334">
        <v>3</v>
      </c>
      <c r="B31" s="338" t="s">
        <v>179</v>
      </c>
      <c r="C31" s="347" t="s">
        <v>106</v>
      </c>
      <c r="D31" s="347">
        <v>10</v>
      </c>
      <c r="E31" s="349"/>
      <c r="F31" s="352">
        <f t="shared" si="1"/>
        <v>0</v>
      </c>
    </row>
    <row r="32" spans="1:6" s="6" customFormat="1" ht="22.5">
      <c r="A32" s="334">
        <v>4</v>
      </c>
      <c r="B32" s="338" t="s">
        <v>180</v>
      </c>
      <c r="C32" s="347" t="s">
        <v>106</v>
      </c>
      <c r="D32" s="347">
        <v>10</v>
      </c>
      <c r="E32" s="349"/>
      <c r="F32" s="352">
        <f t="shared" si="1"/>
        <v>0</v>
      </c>
    </row>
    <row r="33" spans="1:6" s="6" customFormat="1" ht="33.75">
      <c r="A33" s="334">
        <v>5</v>
      </c>
      <c r="B33" s="338" t="s">
        <v>181</v>
      </c>
      <c r="C33" s="347" t="s">
        <v>106</v>
      </c>
      <c r="D33" s="347">
        <v>20</v>
      </c>
      <c r="E33" s="349"/>
      <c r="F33" s="352">
        <f t="shared" si="1"/>
        <v>0</v>
      </c>
    </row>
    <row r="34" spans="1:6" s="6" customFormat="1" ht="22.5">
      <c r="A34" s="334">
        <v>6</v>
      </c>
      <c r="B34" s="338" t="s">
        <v>182</v>
      </c>
      <c r="C34" s="347" t="s">
        <v>71</v>
      </c>
      <c r="D34" s="347">
        <v>5</v>
      </c>
      <c r="E34" s="349"/>
      <c r="F34" s="352">
        <f t="shared" si="1"/>
        <v>0</v>
      </c>
    </row>
    <row r="35" spans="1:6" s="6" customFormat="1" ht="22.5">
      <c r="A35" s="334">
        <v>7</v>
      </c>
      <c r="B35" s="338" t="s">
        <v>174</v>
      </c>
      <c r="C35" s="347" t="s">
        <v>71</v>
      </c>
      <c r="D35" s="347">
        <v>10</v>
      </c>
      <c r="E35" s="349"/>
      <c r="F35" s="352">
        <f t="shared" si="1"/>
        <v>0</v>
      </c>
    </row>
    <row r="36" spans="1:6" s="6" customFormat="1" ht="22.5">
      <c r="A36" s="334">
        <v>8</v>
      </c>
      <c r="B36" s="338" t="s">
        <v>225</v>
      </c>
      <c r="C36" s="347" t="s">
        <v>71</v>
      </c>
      <c r="D36" s="347">
        <v>1</v>
      </c>
      <c r="E36" s="349"/>
      <c r="F36" s="352">
        <f t="shared" si="1"/>
        <v>0</v>
      </c>
    </row>
    <row r="37" spans="1:6" s="6" customFormat="1" ht="33.75">
      <c r="A37" s="334">
        <v>9</v>
      </c>
      <c r="B37" s="338" t="s">
        <v>183</v>
      </c>
      <c r="C37" s="347" t="s">
        <v>71</v>
      </c>
      <c r="D37" s="347">
        <v>4</v>
      </c>
      <c r="E37" s="349"/>
      <c r="F37" s="352">
        <f t="shared" si="1"/>
        <v>0</v>
      </c>
    </row>
    <row r="38" spans="1:6" s="6" customFormat="1" ht="22.5">
      <c r="A38" s="334">
        <v>10</v>
      </c>
      <c r="B38" s="338" t="s">
        <v>184</v>
      </c>
      <c r="C38" s="347" t="s">
        <v>71</v>
      </c>
      <c r="D38" s="347">
        <v>1</v>
      </c>
      <c r="E38" s="349"/>
      <c r="F38" s="352">
        <f t="shared" si="1"/>
        <v>0</v>
      </c>
    </row>
    <row r="39" spans="1:6" s="6" customFormat="1" ht="33.75">
      <c r="A39" s="334">
        <v>11</v>
      </c>
      <c r="B39" s="338" t="s">
        <v>185</v>
      </c>
      <c r="C39" s="347" t="s">
        <v>71</v>
      </c>
      <c r="D39" s="347">
        <v>2</v>
      </c>
      <c r="E39" s="349"/>
      <c r="F39" s="352">
        <f t="shared" si="1"/>
        <v>0</v>
      </c>
    </row>
    <row r="40" spans="1:6" s="6" customFormat="1" ht="11.25">
      <c r="A40" s="334">
        <v>12</v>
      </c>
      <c r="B40" s="338" t="s">
        <v>186</v>
      </c>
      <c r="C40" s="347" t="s">
        <v>176</v>
      </c>
      <c r="D40" s="347">
        <v>5</v>
      </c>
      <c r="E40" s="349">
        <f>SUM(F29:F39)</f>
        <v>0</v>
      </c>
      <c r="F40" s="352">
        <f>E40*D40%</f>
        <v>0</v>
      </c>
    </row>
    <row r="41" spans="1:6" s="6" customFormat="1" ht="11.25">
      <c r="A41" s="334"/>
      <c r="B41" s="342"/>
      <c r="C41" s="340"/>
      <c r="D41" s="340"/>
      <c r="E41" s="350"/>
      <c r="F41" s="352"/>
    </row>
    <row r="42" spans="1:6" s="6" customFormat="1" ht="11.25">
      <c r="A42" s="334"/>
      <c r="B42" s="342"/>
      <c r="C42" s="340"/>
      <c r="D42" s="340"/>
      <c r="E42" s="350"/>
      <c r="F42" s="352"/>
    </row>
    <row r="43" spans="1:6" s="6" customFormat="1" ht="11.25">
      <c r="A43" s="334"/>
      <c r="B43" s="342"/>
      <c r="C43" s="340"/>
      <c r="D43" s="340"/>
      <c r="E43" s="350"/>
      <c r="F43" s="352"/>
    </row>
    <row r="44" spans="1:6" s="6" customFormat="1">
      <c r="A44" s="334"/>
      <c r="B44" s="335" t="s">
        <v>187</v>
      </c>
      <c r="C44" s="336"/>
      <c r="D44" s="336"/>
      <c r="E44" s="351"/>
      <c r="F44" s="352"/>
    </row>
    <row r="45" spans="1:6" s="6" customFormat="1" ht="22.5">
      <c r="A45" s="334">
        <v>1</v>
      </c>
      <c r="B45" s="338" t="s">
        <v>188</v>
      </c>
      <c r="C45" s="347" t="s">
        <v>71</v>
      </c>
      <c r="D45" s="347">
        <v>2</v>
      </c>
      <c r="E45" s="349"/>
      <c r="F45" s="352">
        <f t="shared" ref="F45:F51" si="2">+D45*E45</f>
        <v>0</v>
      </c>
    </row>
    <row r="46" spans="1:6" s="6" customFormat="1" ht="22.5">
      <c r="A46" s="334">
        <v>2</v>
      </c>
      <c r="B46" s="338" t="s">
        <v>189</v>
      </c>
      <c r="C46" s="347" t="s">
        <v>71</v>
      </c>
      <c r="D46" s="347">
        <v>6</v>
      </c>
      <c r="E46" s="349"/>
      <c r="F46" s="352">
        <f t="shared" si="2"/>
        <v>0</v>
      </c>
    </row>
    <row r="47" spans="1:6" s="6" customFormat="1" ht="11.25">
      <c r="A47" s="334">
        <v>3</v>
      </c>
      <c r="B47" s="338" t="s">
        <v>190</v>
      </c>
      <c r="C47" s="347" t="s">
        <v>71</v>
      </c>
      <c r="D47" s="347">
        <v>2</v>
      </c>
      <c r="E47" s="349"/>
      <c r="F47" s="352">
        <f t="shared" si="2"/>
        <v>0</v>
      </c>
    </row>
    <row r="48" spans="1:6" s="6" customFormat="1" ht="22.5">
      <c r="A48" s="334">
        <v>4</v>
      </c>
      <c r="B48" s="338" t="s">
        <v>191</v>
      </c>
      <c r="C48" s="347" t="s">
        <v>71</v>
      </c>
      <c r="D48" s="347">
        <v>12</v>
      </c>
      <c r="E48" s="349"/>
      <c r="F48" s="352">
        <f t="shared" si="2"/>
        <v>0</v>
      </c>
    </row>
    <row r="49" spans="1:6" s="6" customFormat="1" ht="22.5">
      <c r="A49" s="334">
        <v>5</v>
      </c>
      <c r="B49" s="338" t="s">
        <v>192</v>
      </c>
      <c r="C49" s="347" t="s">
        <v>71</v>
      </c>
      <c r="D49" s="347">
        <v>2</v>
      </c>
      <c r="E49" s="349"/>
      <c r="F49" s="352">
        <f t="shared" si="2"/>
        <v>0</v>
      </c>
    </row>
    <row r="50" spans="1:6" s="6" customFormat="1" ht="22.5">
      <c r="A50" s="334">
        <v>6</v>
      </c>
      <c r="B50" s="338" t="s">
        <v>193</v>
      </c>
      <c r="C50" s="347" t="s">
        <v>71</v>
      </c>
      <c r="D50" s="347">
        <v>4</v>
      </c>
      <c r="E50" s="349"/>
      <c r="F50" s="352">
        <f t="shared" si="2"/>
        <v>0</v>
      </c>
    </row>
    <row r="51" spans="1:6" s="6" customFormat="1" ht="22.5">
      <c r="A51" s="334">
        <v>7</v>
      </c>
      <c r="B51" s="338" t="s">
        <v>194</v>
      </c>
      <c r="C51" s="347" t="s">
        <v>71</v>
      </c>
      <c r="D51" s="347">
        <v>2</v>
      </c>
      <c r="E51" s="349"/>
      <c r="F51" s="352">
        <f t="shared" si="2"/>
        <v>0</v>
      </c>
    </row>
    <row r="52" spans="1:6" s="6" customFormat="1" ht="22.5">
      <c r="A52" s="334">
        <v>8</v>
      </c>
      <c r="B52" s="338" t="s">
        <v>195</v>
      </c>
      <c r="C52" s="347" t="s">
        <v>176</v>
      </c>
      <c r="D52" s="347">
        <v>3</v>
      </c>
      <c r="E52" s="349">
        <f>SUM(F45:F51)</f>
        <v>0</v>
      </c>
      <c r="F52" s="352">
        <f>E52*D52%</f>
        <v>0</v>
      </c>
    </row>
    <row r="53" spans="1:6" s="6" customFormat="1" ht="11.25">
      <c r="A53" s="334"/>
      <c r="B53" s="342"/>
      <c r="C53" s="345"/>
      <c r="D53" s="340"/>
      <c r="E53" s="350"/>
      <c r="F53" s="352"/>
    </row>
    <row r="54" spans="1:6" s="6" customFormat="1" ht="11.25">
      <c r="A54" s="334"/>
      <c r="B54" s="342"/>
      <c r="C54" s="343"/>
      <c r="D54" s="343"/>
      <c r="E54" s="350"/>
      <c r="F54" s="352"/>
    </row>
    <row r="55" spans="1:6" s="6" customFormat="1" ht="11.25">
      <c r="A55" s="334"/>
      <c r="B55" s="335" t="s">
        <v>196</v>
      </c>
      <c r="C55" s="343"/>
      <c r="D55" s="343"/>
      <c r="E55" s="350"/>
      <c r="F55" s="352"/>
    </row>
    <row r="56" spans="1:6" s="6" customFormat="1" ht="22.5">
      <c r="A56" s="334">
        <v>1</v>
      </c>
      <c r="B56" s="338" t="s">
        <v>197</v>
      </c>
      <c r="C56" s="347" t="s">
        <v>71</v>
      </c>
      <c r="D56" s="347">
        <v>1</v>
      </c>
      <c r="E56" s="349"/>
      <c r="F56" s="352">
        <f t="shared" ref="F56:F66" si="3">+D56*E56</f>
        <v>0</v>
      </c>
    </row>
    <row r="57" spans="1:6" s="6" customFormat="1" ht="11.25">
      <c r="A57" s="334">
        <v>2</v>
      </c>
      <c r="B57" s="338" t="s">
        <v>198</v>
      </c>
      <c r="C57" s="347" t="s">
        <v>71</v>
      </c>
      <c r="D57" s="347">
        <v>1</v>
      </c>
      <c r="E57" s="349"/>
      <c r="F57" s="352">
        <f t="shared" si="3"/>
        <v>0</v>
      </c>
    </row>
    <row r="58" spans="1:6" s="6" customFormat="1" ht="11.25">
      <c r="A58" s="334">
        <v>3</v>
      </c>
      <c r="B58" s="338" t="s">
        <v>199</v>
      </c>
      <c r="C58" s="347" t="s">
        <v>71</v>
      </c>
      <c r="D58" s="347">
        <v>1</v>
      </c>
      <c r="E58" s="349"/>
      <c r="F58" s="352">
        <f t="shared" si="3"/>
        <v>0</v>
      </c>
    </row>
    <row r="59" spans="1:6" s="6" customFormat="1" ht="33.75">
      <c r="A59" s="334">
        <v>4</v>
      </c>
      <c r="B59" s="338" t="s">
        <v>226</v>
      </c>
      <c r="C59" s="347" t="s">
        <v>106</v>
      </c>
      <c r="D59" s="347">
        <v>10</v>
      </c>
      <c r="E59" s="349"/>
      <c r="F59" s="352">
        <f t="shared" si="3"/>
        <v>0</v>
      </c>
    </row>
    <row r="60" spans="1:6" s="6" customFormat="1" ht="33.75">
      <c r="A60" s="334">
        <v>5</v>
      </c>
      <c r="B60" s="338" t="s">
        <v>227</v>
      </c>
      <c r="C60" s="347" t="s">
        <v>106</v>
      </c>
      <c r="D60" s="347">
        <v>5</v>
      </c>
      <c r="E60" s="349"/>
      <c r="F60" s="352">
        <f t="shared" si="3"/>
        <v>0</v>
      </c>
    </row>
    <row r="61" spans="1:6" s="6" customFormat="1" ht="33.75">
      <c r="A61" s="334">
        <v>6</v>
      </c>
      <c r="B61" s="338" t="s">
        <v>228</v>
      </c>
      <c r="C61" s="347" t="s">
        <v>106</v>
      </c>
      <c r="D61" s="347">
        <v>5</v>
      </c>
      <c r="E61" s="349"/>
      <c r="F61" s="352">
        <f t="shared" si="3"/>
        <v>0</v>
      </c>
    </row>
    <row r="62" spans="1:6" s="6" customFormat="1" ht="11.25">
      <c r="A62" s="334">
        <v>7</v>
      </c>
      <c r="B62" s="338" t="s">
        <v>200</v>
      </c>
      <c r="C62" s="347" t="s">
        <v>71</v>
      </c>
      <c r="D62" s="347">
        <v>10</v>
      </c>
      <c r="E62" s="349"/>
      <c r="F62" s="352">
        <f t="shared" si="3"/>
        <v>0</v>
      </c>
    </row>
    <row r="63" spans="1:6" s="6" customFormat="1" ht="22.5">
      <c r="A63" s="334">
        <v>8</v>
      </c>
      <c r="B63" s="338" t="s">
        <v>201</v>
      </c>
      <c r="C63" s="347" t="s">
        <v>71</v>
      </c>
      <c r="D63" s="347">
        <v>20</v>
      </c>
      <c r="E63" s="349"/>
      <c r="F63" s="352">
        <f t="shared" si="3"/>
        <v>0</v>
      </c>
    </row>
    <row r="64" spans="1:6" s="6" customFormat="1" ht="22.5">
      <c r="A64" s="334">
        <v>9</v>
      </c>
      <c r="B64" s="338" t="s">
        <v>202</v>
      </c>
      <c r="C64" s="347" t="s">
        <v>106</v>
      </c>
      <c r="D64" s="347">
        <v>20</v>
      </c>
      <c r="E64" s="349"/>
      <c r="F64" s="352">
        <f t="shared" si="3"/>
        <v>0</v>
      </c>
    </row>
    <row r="65" spans="1:6" s="6" customFormat="1" ht="11.25">
      <c r="A65" s="334">
        <v>10</v>
      </c>
      <c r="B65" s="338" t="s">
        <v>203</v>
      </c>
      <c r="C65" s="347" t="s">
        <v>106</v>
      </c>
      <c r="D65" s="347">
        <v>40</v>
      </c>
      <c r="E65" s="349"/>
      <c r="F65" s="352">
        <f t="shared" si="3"/>
        <v>0</v>
      </c>
    </row>
    <row r="66" spans="1:6" s="6" customFormat="1" ht="22.5">
      <c r="A66" s="334">
        <v>11</v>
      </c>
      <c r="B66" s="338" t="s">
        <v>204</v>
      </c>
      <c r="C66" s="347" t="s">
        <v>71</v>
      </c>
      <c r="D66" s="347">
        <v>10</v>
      </c>
      <c r="E66" s="349"/>
      <c r="F66" s="352">
        <f t="shared" si="3"/>
        <v>0</v>
      </c>
    </row>
    <row r="67" spans="1:6" s="6" customFormat="1" ht="11.25">
      <c r="A67" s="334">
        <v>12</v>
      </c>
      <c r="B67" s="338" t="s">
        <v>186</v>
      </c>
      <c r="C67" s="347" t="s">
        <v>176</v>
      </c>
      <c r="D67" s="347">
        <v>5</v>
      </c>
      <c r="E67" s="349">
        <f>SUM(F56:F66)</f>
        <v>0</v>
      </c>
      <c r="F67" s="352">
        <f>E67*D67%</f>
        <v>0</v>
      </c>
    </row>
    <row r="68" spans="1:6" s="6" customFormat="1" ht="11.25">
      <c r="A68" s="334"/>
      <c r="B68" s="342"/>
      <c r="C68" s="343"/>
      <c r="D68" s="343"/>
      <c r="E68" s="350"/>
      <c r="F68" s="352"/>
    </row>
    <row r="69" spans="1:6" s="6" customFormat="1" ht="11.25">
      <c r="A69" s="334"/>
      <c r="B69" s="342"/>
      <c r="C69" s="343"/>
      <c r="D69" s="343"/>
      <c r="E69" s="348"/>
      <c r="F69" s="352"/>
    </row>
    <row r="70" spans="1:6" s="6" customFormat="1" ht="11.25">
      <c r="A70" s="334"/>
      <c r="B70" s="335" t="s">
        <v>205</v>
      </c>
      <c r="C70" s="340"/>
      <c r="D70" s="340"/>
      <c r="E70" s="348"/>
      <c r="F70" s="352"/>
    </row>
    <row r="71" spans="1:6" s="6" customFormat="1" ht="33.75">
      <c r="A71" s="334">
        <v>1</v>
      </c>
      <c r="B71" s="338" t="s">
        <v>206</v>
      </c>
      <c r="C71" s="347" t="s">
        <v>71</v>
      </c>
      <c r="D71" s="347">
        <v>25</v>
      </c>
      <c r="E71" s="349"/>
      <c r="F71" s="352">
        <f t="shared" ref="F71:F79" si="4">+D71*E71</f>
        <v>0</v>
      </c>
    </row>
    <row r="72" spans="1:6" s="6" customFormat="1" ht="45">
      <c r="A72" s="334">
        <v>2</v>
      </c>
      <c r="B72" s="338" t="s">
        <v>207</v>
      </c>
      <c r="C72" s="347" t="s">
        <v>71</v>
      </c>
      <c r="D72" s="347">
        <v>5</v>
      </c>
      <c r="E72" s="349"/>
      <c r="F72" s="352">
        <f t="shared" si="4"/>
        <v>0</v>
      </c>
    </row>
    <row r="73" spans="1:6" s="6" customFormat="1" ht="11.25">
      <c r="A73" s="334">
        <v>3</v>
      </c>
      <c r="B73" s="338" t="s">
        <v>208</v>
      </c>
      <c r="C73" s="347" t="s">
        <v>71</v>
      </c>
      <c r="D73" s="347">
        <v>16</v>
      </c>
      <c r="E73" s="349"/>
      <c r="F73" s="352">
        <f t="shared" si="4"/>
        <v>0</v>
      </c>
    </row>
    <row r="74" spans="1:6" s="6" customFormat="1" ht="22.5">
      <c r="A74" s="334">
        <v>4</v>
      </c>
      <c r="B74" s="338" t="s">
        <v>209</v>
      </c>
      <c r="C74" s="347" t="s">
        <v>71</v>
      </c>
      <c r="D74" s="347">
        <v>4</v>
      </c>
      <c r="E74" s="349"/>
      <c r="F74" s="352">
        <f t="shared" si="4"/>
        <v>0</v>
      </c>
    </row>
    <row r="75" spans="1:6" s="6" customFormat="1" ht="22.5">
      <c r="A75" s="334">
        <v>5</v>
      </c>
      <c r="B75" s="338" t="s">
        <v>210</v>
      </c>
      <c r="C75" s="347" t="s">
        <v>71</v>
      </c>
      <c r="D75" s="347">
        <v>16</v>
      </c>
      <c r="E75" s="349"/>
      <c r="F75" s="352">
        <f t="shared" si="4"/>
        <v>0</v>
      </c>
    </row>
    <row r="76" spans="1:6" s="6" customFormat="1" ht="22.5">
      <c r="A76" s="334">
        <v>6</v>
      </c>
      <c r="B76" s="338" t="s">
        <v>211</v>
      </c>
      <c r="C76" s="347" t="s">
        <v>71</v>
      </c>
      <c r="D76" s="347">
        <v>4</v>
      </c>
      <c r="E76" s="349"/>
      <c r="F76" s="352">
        <f t="shared" si="4"/>
        <v>0</v>
      </c>
    </row>
    <row r="77" spans="1:6" s="6" customFormat="1" ht="33.75">
      <c r="A77" s="334">
        <v>7</v>
      </c>
      <c r="B77" s="338" t="s">
        <v>212</v>
      </c>
      <c r="C77" s="347" t="s">
        <v>71</v>
      </c>
      <c r="D77" s="347">
        <v>4</v>
      </c>
      <c r="E77" s="349"/>
      <c r="F77" s="352">
        <f t="shared" si="4"/>
        <v>0</v>
      </c>
    </row>
    <row r="78" spans="1:6" s="6" customFormat="1" ht="11.25">
      <c r="A78" s="334">
        <v>8</v>
      </c>
      <c r="B78" s="338" t="s">
        <v>213</v>
      </c>
      <c r="C78" s="347" t="s">
        <v>106</v>
      </c>
      <c r="D78" s="347">
        <v>40</v>
      </c>
      <c r="E78" s="349"/>
      <c r="F78" s="352">
        <f t="shared" si="4"/>
        <v>0</v>
      </c>
    </row>
    <row r="79" spans="1:6" s="6" customFormat="1" ht="11.25">
      <c r="A79" s="334">
        <v>9</v>
      </c>
      <c r="B79" s="338" t="s">
        <v>214</v>
      </c>
      <c r="C79" s="347" t="s">
        <v>71</v>
      </c>
      <c r="D79" s="347">
        <v>4</v>
      </c>
      <c r="E79" s="349"/>
      <c r="F79" s="352">
        <f t="shared" si="4"/>
        <v>0</v>
      </c>
    </row>
    <row r="80" spans="1:6" s="6" customFormat="1" ht="11.25">
      <c r="A80" s="334">
        <v>10</v>
      </c>
      <c r="B80" s="338" t="s">
        <v>186</v>
      </c>
      <c r="C80" s="347" t="s">
        <v>176</v>
      </c>
      <c r="D80" s="347">
        <v>5</v>
      </c>
      <c r="E80" s="349">
        <f>SUM(F71:F79)</f>
        <v>0</v>
      </c>
      <c r="F80" s="352">
        <f>E80*D80%</f>
        <v>0</v>
      </c>
    </row>
    <row r="81" spans="1:6" s="6" customFormat="1" ht="11.25">
      <c r="A81" s="334"/>
      <c r="B81" s="344"/>
      <c r="C81" s="345"/>
      <c r="D81" s="345"/>
      <c r="E81" s="350"/>
      <c r="F81" s="352"/>
    </row>
    <row r="82" spans="1:6" s="6" customFormat="1" ht="11.25">
      <c r="A82" s="334"/>
      <c r="B82" s="342"/>
      <c r="C82" s="343"/>
      <c r="D82" s="343"/>
      <c r="E82" s="350"/>
      <c r="F82" s="352"/>
    </row>
    <row r="83" spans="1:6" s="6" customFormat="1" ht="11.25">
      <c r="A83" s="334"/>
      <c r="B83" s="335" t="s">
        <v>215</v>
      </c>
      <c r="C83" s="343"/>
      <c r="D83" s="343"/>
      <c r="E83" s="350"/>
      <c r="F83" s="352"/>
    </row>
    <row r="84" spans="1:6" s="6" customFormat="1" ht="22.5">
      <c r="A84" s="334">
        <v>1</v>
      </c>
      <c r="B84" s="338" t="s">
        <v>216</v>
      </c>
      <c r="C84" s="347" t="s">
        <v>39</v>
      </c>
      <c r="D84" s="347">
        <v>1</v>
      </c>
      <c r="E84" s="349"/>
      <c r="F84" s="352">
        <f t="shared" ref="F84:F85" si="5">+D84*E84</f>
        <v>0</v>
      </c>
    </row>
    <row r="85" spans="1:6" s="6" customFormat="1" ht="22.5">
      <c r="A85" s="334">
        <v>2</v>
      </c>
      <c r="B85" s="338" t="s">
        <v>217</v>
      </c>
      <c r="C85" s="347" t="s">
        <v>39</v>
      </c>
      <c r="D85" s="347">
        <v>1</v>
      </c>
      <c r="E85" s="349"/>
      <c r="F85" s="352">
        <f t="shared" si="5"/>
        <v>0</v>
      </c>
    </row>
    <row r="86" spans="1:6" s="6" customFormat="1" ht="11.25">
      <c r="A86" s="334"/>
      <c r="B86" s="338"/>
      <c r="C86" s="347"/>
      <c r="D86" s="347"/>
      <c r="E86" s="349"/>
      <c r="F86" s="352"/>
    </row>
    <row r="87" spans="1:6" s="6" customFormat="1" ht="11.25">
      <c r="A87" s="334"/>
      <c r="B87" s="338"/>
      <c r="C87" s="347"/>
      <c r="D87" s="347"/>
      <c r="E87" s="349"/>
      <c r="F87" s="352"/>
    </row>
    <row r="88" spans="1:6" s="6" customFormat="1" ht="11.25">
      <c r="A88" s="334"/>
      <c r="B88" s="335" t="s">
        <v>218</v>
      </c>
      <c r="C88" s="346"/>
      <c r="D88" s="346"/>
      <c r="E88" s="350"/>
      <c r="F88" s="353">
        <f>SUM(F6:F85)</f>
        <v>0</v>
      </c>
    </row>
    <row r="89" spans="1:6" s="6" customFormat="1" ht="11.25">
      <c r="A89" s="322"/>
      <c r="B89" s="325"/>
      <c r="C89" s="326"/>
      <c r="D89" s="327"/>
      <c r="E89" s="323"/>
      <c r="F89" s="324"/>
    </row>
    <row r="90" spans="1:6" s="6" customFormat="1" ht="11.25">
      <c r="A90" s="290"/>
      <c r="B90" s="303"/>
      <c r="C90" s="308"/>
      <c r="D90" s="306"/>
      <c r="E90" s="304"/>
      <c r="F90" s="299"/>
    </row>
    <row r="91" spans="1:6" s="6" customFormat="1" ht="11.25">
      <c r="A91" s="290"/>
      <c r="B91" s="303"/>
      <c r="C91" s="308"/>
      <c r="D91" s="306"/>
      <c r="E91" s="304"/>
      <c r="F91" s="299"/>
    </row>
    <row r="92" spans="1:6" s="6" customFormat="1" ht="11.25">
      <c r="A92" s="290"/>
      <c r="B92" s="303"/>
      <c r="C92" s="308"/>
      <c r="D92" s="306"/>
      <c r="E92" s="304"/>
      <c r="F92" s="299"/>
    </row>
    <row r="93" spans="1:6" s="6" customFormat="1" ht="11.25">
      <c r="A93" s="290"/>
      <c r="B93" s="292"/>
      <c r="C93" s="309"/>
      <c r="D93" s="306"/>
      <c r="E93" s="304"/>
      <c r="F93" s="299"/>
    </row>
    <row r="94" spans="1:6" s="6" customFormat="1" ht="11.25">
      <c r="A94" s="290"/>
      <c r="B94" s="303"/>
      <c r="C94" s="308"/>
      <c r="D94" s="306"/>
      <c r="E94" s="304"/>
      <c r="F94" s="299"/>
    </row>
    <row r="95" spans="1:6" s="6" customFormat="1" ht="11.25">
      <c r="A95" s="290"/>
      <c r="B95" s="295"/>
      <c r="C95" s="300"/>
      <c r="D95" s="297"/>
      <c r="E95" s="294"/>
      <c r="F95" s="299"/>
    </row>
    <row r="96" spans="1:6" s="6" customFormat="1" ht="11.25">
      <c r="A96" s="290"/>
      <c r="B96" s="305"/>
      <c r="C96" s="306"/>
      <c r="D96" s="297"/>
      <c r="E96" s="304"/>
      <c r="F96" s="299"/>
    </row>
    <row r="97" spans="1:6" s="6" customFormat="1" ht="11.25">
      <c r="A97" s="290"/>
      <c r="B97" s="295"/>
      <c r="C97" s="292"/>
      <c r="D97" s="293"/>
      <c r="E97" s="304"/>
      <c r="F97" s="299"/>
    </row>
    <row r="98" spans="1:6" s="6" customFormat="1" ht="11.25">
      <c r="A98" s="290"/>
      <c r="B98" s="310"/>
      <c r="C98" s="302"/>
      <c r="D98" s="298"/>
      <c r="E98" s="294"/>
      <c r="F98" s="307"/>
    </row>
    <row r="99" spans="1:6" s="6" customFormat="1" ht="11.25">
      <c r="A99" s="290"/>
      <c r="B99" s="296"/>
      <c r="C99" s="292"/>
      <c r="D99" s="293"/>
      <c r="E99" s="294"/>
      <c r="F99" s="290"/>
    </row>
    <row r="100" spans="1:6" s="6" customFormat="1" ht="11.25">
      <c r="A100" s="290"/>
      <c r="B100" s="291"/>
      <c r="C100" s="292"/>
      <c r="D100" s="293"/>
      <c r="E100" s="294"/>
      <c r="F100" s="290"/>
    </row>
    <row r="101" spans="1:6" s="6" customFormat="1" ht="11.25">
      <c r="A101" s="290"/>
      <c r="B101" s="295"/>
      <c r="C101" s="297"/>
      <c r="D101" s="297"/>
      <c r="E101" s="294"/>
      <c r="F101" s="299"/>
    </row>
    <row r="102" spans="1:6" s="6" customFormat="1" ht="11.25">
      <c r="A102" s="290"/>
      <c r="B102" s="295"/>
      <c r="C102" s="297"/>
      <c r="D102" s="297"/>
      <c r="E102" s="294"/>
      <c r="F102" s="299"/>
    </row>
    <row r="103" spans="1:6" s="6" customFormat="1" ht="11.25">
      <c r="A103" s="290"/>
      <c r="B103" s="295"/>
      <c r="C103" s="297"/>
      <c r="D103" s="297"/>
      <c r="E103" s="294"/>
      <c r="F103" s="299"/>
    </row>
    <row r="104" spans="1:6" s="6" customFormat="1" ht="11.25">
      <c r="A104" s="290"/>
      <c r="B104" s="296"/>
      <c r="C104" s="292"/>
      <c r="D104" s="293"/>
      <c r="E104" s="294"/>
      <c r="F104" s="299"/>
    </row>
    <row r="105" spans="1:6" s="6" customFormat="1" ht="11.25">
      <c r="A105" s="290"/>
      <c r="B105" s="296"/>
      <c r="C105" s="292"/>
      <c r="D105" s="293"/>
      <c r="E105" s="294"/>
      <c r="F105" s="299"/>
    </row>
    <row r="106" spans="1:6" s="6" customFormat="1" ht="11.25">
      <c r="A106" s="290"/>
      <c r="B106" s="296"/>
      <c r="C106" s="292"/>
      <c r="D106" s="293"/>
      <c r="E106" s="294"/>
      <c r="F106" s="299"/>
    </row>
    <row r="107" spans="1:6" s="6" customFormat="1" ht="11.25">
      <c r="A107" s="290"/>
      <c r="B107" s="296"/>
      <c r="C107" s="292"/>
      <c r="D107" s="293"/>
      <c r="E107" s="290"/>
      <c r="F107" s="299"/>
    </row>
    <row r="108" spans="1:6" s="6" customFormat="1" ht="11.25">
      <c r="A108" s="290"/>
      <c r="B108" s="292"/>
      <c r="C108" s="292"/>
      <c r="D108" s="293"/>
      <c r="E108" s="294"/>
      <c r="F108" s="301"/>
    </row>
    <row r="109" spans="1:6">
      <c r="A109" s="284"/>
      <c r="B109" s="287"/>
      <c r="C109" s="288"/>
      <c r="D109" s="289"/>
      <c r="E109" s="285"/>
      <c r="F109" s="286"/>
    </row>
  </sheetData>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10</vt:i4>
      </vt:variant>
    </vt:vector>
  </HeadingPairs>
  <TitlesOfParts>
    <vt:vector size="10" baseType="lpstr">
      <vt:lpstr>SPLOŠNO</vt:lpstr>
      <vt:lpstr>REKAPITULACIJA</vt:lpstr>
      <vt:lpstr>zemeljska dela</vt:lpstr>
      <vt:lpstr>ustroj</vt:lpstr>
      <vt:lpstr>meteorna kanalizacija</vt:lpstr>
      <vt:lpstr>armirano betonska dela</vt:lpstr>
      <vt:lpstr>ključavničarska dela</vt:lpstr>
      <vt:lpstr>krovsko keparska dela</vt:lpstr>
      <vt:lpstr>oprema</vt:lpstr>
      <vt:lpstr>ELEKTRIČNE INSTALACIJE</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dc:creator>
  <cp:lastModifiedBy>Asna Stošič</cp:lastModifiedBy>
  <cp:lastPrinted>2020-03-02T06:16:41Z</cp:lastPrinted>
  <dcterms:created xsi:type="dcterms:W3CDTF">2018-02-10T17:26:55Z</dcterms:created>
  <dcterms:modified xsi:type="dcterms:W3CDTF">2020-03-02T12:51:17Z</dcterms:modified>
</cp:coreProperties>
</file>